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xl/activeX/activeX39.xml" ContentType="application/vnd.ms-office.activeX+xml"/>
  <Override PartName="/xl/activeX/activeX39.bin" ContentType="application/vnd.ms-office.activeX"/>
  <Override PartName="/xl/activeX/activeX40.xml" ContentType="application/vnd.ms-office.activeX+xml"/>
  <Override PartName="/xl/activeX/activeX40.bin" ContentType="application/vnd.ms-office.activeX"/>
  <Override PartName="/xl/activeX/activeX41.xml" ContentType="application/vnd.ms-office.activeX+xml"/>
  <Override PartName="/xl/activeX/activeX41.bin" ContentType="application/vnd.ms-office.activeX"/>
  <Override PartName="/xl/activeX/activeX42.xml" ContentType="application/vnd.ms-office.activeX+xml"/>
  <Override PartName="/xl/activeX/activeX42.bin" ContentType="application/vnd.ms-office.activeX"/>
  <Override PartName="/xl/activeX/activeX43.xml" ContentType="application/vnd.ms-office.activeX+xml"/>
  <Override PartName="/xl/activeX/activeX43.bin" ContentType="application/vnd.ms-office.activeX"/>
  <Override PartName="/xl/activeX/activeX44.xml" ContentType="application/vnd.ms-office.activeX+xml"/>
  <Override PartName="/xl/activeX/activeX44.bin" ContentType="application/vnd.ms-office.activeX"/>
  <Override PartName="/xl/activeX/activeX45.xml" ContentType="application/vnd.ms-office.activeX+xml"/>
  <Override PartName="/xl/activeX/activeX45.bin" ContentType="application/vnd.ms-office.activeX"/>
  <Override PartName="/xl/activeX/activeX46.xml" ContentType="application/vnd.ms-office.activeX+xml"/>
  <Override PartName="/xl/activeX/activeX46.bin" ContentType="application/vnd.ms-office.activeX"/>
  <Override PartName="/xl/activeX/activeX47.xml" ContentType="application/vnd.ms-office.activeX+xml"/>
  <Override PartName="/xl/activeX/activeX47.bin" ContentType="application/vnd.ms-office.activeX"/>
  <Override PartName="/xl/activeX/activeX48.xml" ContentType="application/vnd.ms-office.activeX+xml"/>
  <Override PartName="/xl/activeX/activeX48.bin" ContentType="application/vnd.ms-office.activeX"/>
  <Override PartName="/xl/activeX/activeX49.xml" ContentType="application/vnd.ms-office.activeX+xml"/>
  <Override PartName="/xl/activeX/activeX49.bin" ContentType="application/vnd.ms-office.activeX"/>
  <Override PartName="/xl/activeX/activeX50.xml" ContentType="application/vnd.ms-office.activeX+xml"/>
  <Override PartName="/xl/activeX/activeX50.bin" ContentType="application/vnd.ms-office.activeX"/>
  <Override PartName="/xl/activeX/activeX51.xml" ContentType="application/vnd.ms-office.activeX+xml"/>
  <Override PartName="/xl/activeX/activeX51.bin" ContentType="application/vnd.ms-office.activeX"/>
  <Override PartName="/xl/activeX/activeX52.xml" ContentType="application/vnd.ms-office.activeX+xml"/>
  <Override PartName="/xl/activeX/activeX52.bin" ContentType="application/vnd.ms-office.activeX"/>
  <Override PartName="/xl/activeX/activeX53.xml" ContentType="application/vnd.ms-office.activeX+xml"/>
  <Override PartName="/xl/activeX/activeX53.bin" ContentType="application/vnd.ms-office.activeX"/>
  <Override PartName="/xl/activeX/activeX54.xml" ContentType="application/vnd.ms-office.activeX+xml"/>
  <Override PartName="/xl/activeX/activeX54.bin" ContentType="application/vnd.ms-office.activeX"/>
  <Override PartName="/xl/activeX/activeX55.xml" ContentType="application/vnd.ms-office.activeX+xml"/>
  <Override PartName="/xl/activeX/activeX55.bin" ContentType="application/vnd.ms-office.activeX"/>
  <Override PartName="/xl/activeX/activeX56.xml" ContentType="application/vnd.ms-office.activeX+xml"/>
  <Override PartName="/xl/activeX/activeX56.bin" ContentType="application/vnd.ms-office.activeX"/>
  <Override PartName="/xl/activeX/activeX57.xml" ContentType="application/vnd.ms-office.activeX+xml"/>
  <Override PartName="/xl/activeX/activeX57.bin" ContentType="application/vnd.ms-office.activeX"/>
  <Override PartName="/xl/activeX/activeX58.xml" ContentType="application/vnd.ms-office.activeX+xml"/>
  <Override PartName="/xl/activeX/activeX58.bin" ContentType="application/vnd.ms-office.activeX"/>
  <Override PartName="/xl/activeX/activeX59.xml" ContentType="application/vnd.ms-office.activeX+xml"/>
  <Override PartName="/xl/activeX/activeX59.bin" ContentType="application/vnd.ms-office.activeX"/>
  <Override PartName="/xl/activeX/activeX60.xml" ContentType="application/vnd.ms-office.activeX+xml"/>
  <Override PartName="/xl/activeX/activeX60.bin" ContentType="application/vnd.ms-office.activeX"/>
  <Override PartName="/xl/activeX/activeX61.xml" ContentType="application/vnd.ms-office.activeX+xml"/>
  <Override PartName="/xl/activeX/activeX61.bin" ContentType="application/vnd.ms-office.activeX"/>
  <Override PartName="/xl/activeX/activeX62.xml" ContentType="application/vnd.ms-office.activeX+xml"/>
  <Override PartName="/xl/activeX/activeX62.bin" ContentType="application/vnd.ms-office.activeX"/>
  <Override PartName="/xl/activeX/activeX63.xml" ContentType="application/vnd.ms-office.activeX+xml"/>
  <Override PartName="/xl/activeX/activeX63.bin" ContentType="application/vnd.ms-office.activeX"/>
  <Override PartName="/xl/activeX/activeX64.xml" ContentType="application/vnd.ms-office.activeX+xml"/>
  <Override PartName="/xl/activeX/activeX64.bin" ContentType="application/vnd.ms-office.activeX"/>
  <Override PartName="/xl/activeX/activeX65.xml" ContentType="application/vnd.ms-office.activeX+xml"/>
  <Override PartName="/xl/activeX/activeX65.bin" ContentType="application/vnd.ms-office.activeX"/>
  <Override PartName="/xl/activeX/activeX66.xml" ContentType="application/vnd.ms-office.activeX+xml"/>
  <Override PartName="/xl/activeX/activeX66.bin" ContentType="application/vnd.ms-office.activeX"/>
  <Override PartName="/xl/activeX/activeX67.xml" ContentType="application/vnd.ms-office.activeX+xml"/>
  <Override PartName="/xl/activeX/activeX67.bin" ContentType="application/vnd.ms-office.activeX"/>
  <Override PartName="/xl/activeX/activeX68.xml" ContentType="application/vnd.ms-office.activeX+xml"/>
  <Override PartName="/xl/activeX/activeX68.bin" ContentType="application/vnd.ms-office.activeX"/>
  <Override PartName="/xl/activeX/activeX69.xml" ContentType="application/vnd.ms-office.activeX+xml"/>
  <Override PartName="/xl/activeX/activeX69.bin" ContentType="application/vnd.ms-office.activeX"/>
  <Override PartName="/xl/activeX/activeX70.xml" ContentType="application/vnd.ms-office.activeX+xml"/>
  <Override PartName="/xl/activeX/activeX70.bin" ContentType="application/vnd.ms-office.activeX"/>
  <Override PartName="/xl/activeX/activeX71.xml" ContentType="application/vnd.ms-office.activeX+xml"/>
  <Override PartName="/xl/activeX/activeX71.bin" ContentType="application/vnd.ms-office.activeX"/>
  <Override PartName="/xl/activeX/activeX72.xml" ContentType="application/vnd.ms-office.activeX+xml"/>
  <Override PartName="/xl/activeX/activeX72.bin" ContentType="application/vnd.ms-office.activeX"/>
  <Override PartName="/xl/activeX/activeX73.xml" ContentType="application/vnd.ms-office.activeX+xml"/>
  <Override PartName="/xl/activeX/activeX73.bin" ContentType="application/vnd.ms-office.activeX"/>
  <Override PartName="/xl/activeX/activeX74.xml" ContentType="application/vnd.ms-office.activeX+xml"/>
  <Override PartName="/xl/activeX/activeX74.bin" ContentType="application/vnd.ms-office.activeX"/>
  <Override PartName="/xl/activeX/activeX75.xml" ContentType="application/vnd.ms-office.activeX+xml"/>
  <Override PartName="/xl/activeX/activeX75.bin" ContentType="application/vnd.ms-office.activeX"/>
  <Override PartName="/xl/activeX/activeX76.xml" ContentType="application/vnd.ms-office.activeX+xml"/>
  <Override PartName="/xl/activeX/activeX76.bin" ContentType="application/vnd.ms-office.activeX"/>
  <Override PartName="/xl/activeX/activeX77.xml" ContentType="application/vnd.ms-office.activeX+xml"/>
  <Override PartName="/xl/activeX/activeX77.bin" ContentType="application/vnd.ms-office.activeX"/>
  <Override PartName="/xl/activeX/activeX78.xml" ContentType="application/vnd.ms-office.activeX+xml"/>
  <Override PartName="/xl/activeX/activeX78.bin" ContentType="application/vnd.ms-office.activeX"/>
  <Override PartName="/xl/activeX/activeX79.xml" ContentType="application/vnd.ms-office.activeX+xml"/>
  <Override PartName="/xl/activeX/activeX79.bin" ContentType="application/vnd.ms-office.activeX"/>
  <Override PartName="/xl/activeX/activeX80.xml" ContentType="application/vnd.ms-office.activeX+xml"/>
  <Override PartName="/xl/activeX/activeX80.bin" ContentType="application/vnd.ms-office.activeX"/>
  <Override PartName="/xl/activeX/activeX81.xml" ContentType="application/vnd.ms-office.activeX+xml"/>
  <Override PartName="/xl/activeX/activeX81.bin" ContentType="application/vnd.ms-office.activeX"/>
  <Override PartName="/xl/activeX/activeX82.xml" ContentType="application/vnd.ms-office.activeX+xml"/>
  <Override PartName="/xl/activeX/activeX82.bin" ContentType="application/vnd.ms-office.activeX"/>
  <Override PartName="/xl/activeX/activeX83.xml" ContentType="application/vnd.ms-office.activeX+xml"/>
  <Override PartName="/xl/activeX/activeX83.bin" ContentType="application/vnd.ms-office.activeX"/>
  <Override PartName="/xl/activeX/activeX84.xml" ContentType="application/vnd.ms-office.activeX+xml"/>
  <Override PartName="/xl/activeX/activeX84.bin" ContentType="application/vnd.ms-office.activeX"/>
  <Override PartName="/xl/activeX/activeX85.xml" ContentType="application/vnd.ms-office.activeX+xml"/>
  <Override PartName="/xl/activeX/activeX85.bin" ContentType="application/vnd.ms-office.activeX"/>
  <Override PartName="/xl/activeX/activeX86.xml" ContentType="application/vnd.ms-office.activeX+xml"/>
  <Override PartName="/xl/activeX/activeX86.bin" ContentType="application/vnd.ms-office.activeX"/>
  <Override PartName="/xl/activeX/activeX87.xml" ContentType="application/vnd.ms-office.activeX+xml"/>
  <Override PartName="/xl/activeX/activeX87.bin" ContentType="application/vnd.ms-office.activeX"/>
  <Override PartName="/xl/activeX/activeX88.xml" ContentType="application/vnd.ms-office.activeX+xml"/>
  <Override PartName="/xl/activeX/activeX88.bin" ContentType="application/vnd.ms-office.activeX"/>
  <Override PartName="/xl/activeX/activeX89.xml" ContentType="application/vnd.ms-office.activeX+xml"/>
  <Override PartName="/xl/activeX/activeX89.bin" ContentType="application/vnd.ms-office.activeX"/>
  <Override PartName="/xl/activeX/activeX90.xml" ContentType="application/vnd.ms-office.activeX+xml"/>
  <Override PartName="/xl/activeX/activeX90.bin" ContentType="application/vnd.ms-office.activeX"/>
  <Override PartName="/xl/activeX/activeX91.xml" ContentType="application/vnd.ms-office.activeX+xml"/>
  <Override PartName="/xl/activeX/activeX91.bin" ContentType="application/vnd.ms-office.activeX"/>
  <Override PartName="/xl/activeX/activeX92.xml" ContentType="application/vnd.ms-office.activeX+xml"/>
  <Override PartName="/xl/activeX/activeX92.bin" ContentType="application/vnd.ms-office.activeX"/>
  <Override PartName="/xl/activeX/activeX93.xml" ContentType="application/vnd.ms-office.activeX+xml"/>
  <Override PartName="/xl/activeX/activeX93.bin" ContentType="application/vnd.ms-office.activeX"/>
  <Override PartName="/xl/activeX/activeX94.xml" ContentType="application/vnd.ms-office.activeX+xml"/>
  <Override PartName="/xl/activeX/activeX94.bin" ContentType="application/vnd.ms-office.activeX"/>
  <Override PartName="/xl/activeX/activeX95.xml" ContentType="application/vnd.ms-office.activeX+xml"/>
  <Override PartName="/xl/activeX/activeX95.bin" ContentType="application/vnd.ms-office.activeX"/>
  <Override PartName="/xl/activeX/activeX96.xml" ContentType="application/vnd.ms-office.activeX+xml"/>
  <Override PartName="/xl/activeX/activeX96.bin" ContentType="application/vnd.ms-office.activeX"/>
  <Override PartName="/xl/activeX/activeX97.xml" ContentType="application/vnd.ms-office.activeX+xml"/>
  <Override PartName="/xl/activeX/activeX97.bin" ContentType="application/vnd.ms-office.activeX"/>
  <Override PartName="/xl/activeX/activeX98.xml" ContentType="application/vnd.ms-office.activeX+xml"/>
  <Override PartName="/xl/activeX/activeX98.bin" ContentType="application/vnd.ms-office.activeX"/>
  <Override PartName="/xl/activeX/activeX99.xml" ContentType="application/vnd.ms-office.activeX+xml"/>
  <Override PartName="/xl/activeX/activeX99.bin" ContentType="application/vnd.ms-office.activeX"/>
  <Override PartName="/xl/activeX/activeX100.xml" ContentType="application/vnd.ms-office.activeX+xml"/>
  <Override PartName="/xl/activeX/activeX100.bin" ContentType="application/vnd.ms-office.activeX"/>
  <Override PartName="/xl/activeX/activeX101.xml" ContentType="application/vnd.ms-office.activeX+xml"/>
  <Override PartName="/xl/activeX/activeX101.bin" ContentType="application/vnd.ms-office.activeX"/>
  <Override PartName="/xl/activeX/activeX102.xml" ContentType="application/vnd.ms-office.activeX+xml"/>
  <Override PartName="/xl/activeX/activeX102.bin" ContentType="application/vnd.ms-office.activeX"/>
  <Override PartName="/xl/activeX/activeX103.xml" ContentType="application/vnd.ms-office.activeX+xml"/>
  <Override PartName="/xl/activeX/activeX103.bin" ContentType="application/vnd.ms-office.activeX"/>
  <Override PartName="/xl/activeX/activeX104.xml" ContentType="application/vnd.ms-office.activeX+xml"/>
  <Override PartName="/xl/activeX/activeX104.bin" ContentType="application/vnd.ms-office.activeX"/>
  <Override PartName="/xl/activeX/activeX105.xml" ContentType="application/vnd.ms-office.activeX+xml"/>
  <Override PartName="/xl/activeX/activeX105.bin" ContentType="application/vnd.ms-office.activeX"/>
  <Override PartName="/xl/activeX/activeX106.xml" ContentType="application/vnd.ms-office.activeX+xml"/>
  <Override PartName="/xl/activeX/activeX106.bin" ContentType="application/vnd.ms-office.activeX"/>
  <Override PartName="/xl/activeX/activeX107.xml" ContentType="application/vnd.ms-office.activeX+xml"/>
  <Override PartName="/xl/activeX/activeX107.bin" ContentType="application/vnd.ms-office.activeX"/>
  <Override PartName="/xl/activeX/activeX108.xml" ContentType="application/vnd.ms-office.activeX+xml"/>
  <Override PartName="/xl/activeX/activeX108.bin" ContentType="application/vnd.ms-office.activeX"/>
  <Override PartName="/xl/activeX/activeX109.xml" ContentType="application/vnd.ms-office.activeX+xml"/>
  <Override PartName="/xl/activeX/activeX109.bin" ContentType="application/vnd.ms-office.activeX"/>
  <Override PartName="/xl/activeX/activeX110.xml" ContentType="application/vnd.ms-office.activeX+xml"/>
  <Override PartName="/xl/activeX/activeX110.bin" ContentType="application/vnd.ms-office.activeX"/>
  <Override PartName="/xl/activeX/activeX111.xml" ContentType="application/vnd.ms-office.activeX+xml"/>
  <Override PartName="/xl/activeX/activeX111.bin" ContentType="application/vnd.ms-office.activeX"/>
  <Override PartName="/xl/activeX/activeX112.xml" ContentType="application/vnd.ms-office.activeX+xml"/>
  <Override PartName="/xl/activeX/activeX112.bin" ContentType="application/vnd.ms-office.activeX"/>
  <Override PartName="/xl/activeX/activeX113.xml" ContentType="application/vnd.ms-office.activeX+xml"/>
  <Override PartName="/xl/activeX/activeX113.bin" ContentType="application/vnd.ms-office.activeX"/>
  <Override PartName="/xl/activeX/activeX114.xml" ContentType="application/vnd.ms-office.activeX+xml"/>
  <Override PartName="/xl/activeX/activeX114.bin" ContentType="application/vnd.ms-office.activeX"/>
  <Override PartName="/xl/activeX/activeX115.xml" ContentType="application/vnd.ms-office.activeX+xml"/>
  <Override PartName="/xl/activeX/activeX115.bin" ContentType="application/vnd.ms-office.activeX"/>
  <Override PartName="/xl/activeX/activeX116.xml" ContentType="application/vnd.ms-office.activeX+xml"/>
  <Override PartName="/xl/activeX/activeX116.bin" ContentType="application/vnd.ms-office.activeX"/>
  <Override PartName="/xl/activeX/activeX117.xml" ContentType="application/vnd.ms-office.activeX+xml"/>
  <Override PartName="/xl/activeX/activeX117.bin" ContentType="application/vnd.ms-office.activeX"/>
  <Override PartName="/xl/activeX/activeX118.xml" ContentType="application/vnd.ms-office.activeX+xml"/>
  <Override PartName="/xl/activeX/activeX118.bin" ContentType="application/vnd.ms-office.activeX"/>
  <Override PartName="/xl/activeX/activeX119.xml" ContentType="application/vnd.ms-office.activeX+xml"/>
  <Override PartName="/xl/activeX/activeX119.bin" ContentType="application/vnd.ms-office.activeX"/>
  <Override PartName="/xl/activeX/activeX120.xml" ContentType="application/vnd.ms-office.activeX+xml"/>
  <Override PartName="/xl/activeX/activeX120.bin" ContentType="application/vnd.ms-office.activeX"/>
  <Override PartName="/xl/activeX/activeX121.xml" ContentType="application/vnd.ms-office.activeX+xml"/>
  <Override PartName="/xl/activeX/activeX121.bin" ContentType="application/vnd.ms-office.activeX"/>
  <Override PartName="/xl/activeX/activeX122.xml" ContentType="application/vnd.ms-office.activeX+xml"/>
  <Override PartName="/xl/activeX/activeX122.bin" ContentType="application/vnd.ms-office.activeX"/>
  <Override PartName="/xl/activeX/activeX123.xml" ContentType="application/vnd.ms-office.activeX+xml"/>
  <Override PartName="/xl/activeX/activeX123.bin" ContentType="application/vnd.ms-office.activeX"/>
  <Override PartName="/xl/activeX/activeX124.xml" ContentType="application/vnd.ms-office.activeX+xml"/>
  <Override PartName="/xl/activeX/activeX124.bin" ContentType="application/vnd.ms-office.activeX"/>
  <Override PartName="/xl/activeX/activeX125.xml" ContentType="application/vnd.ms-office.activeX+xml"/>
  <Override PartName="/xl/activeX/activeX125.bin" ContentType="application/vnd.ms-office.activeX"/>
  <Override PartName="/xl/activeX/activeX126.xml" ContentType="application/vnd.ms-office.activeX+xml"/>
  <Override PartName="/xl/activeX/activeX126.bin" ContentType="application/vnd.ms-office.activeX"/>
  <Override PartName="/xl/activeX/activeX127.xml" ContentType="application/vnd.ms-office.activeX+xml"/>
  <Override PartName="/xl/activeX/activeX127.bin" ContentType="application/vnd.ms-office.activeX"/>
  <Override PartName="/xl/activeX/activeX128.xml" ContentType="application/vnd.ms-office.activeX+xml"/>
  <Override PartName="/xl/activeX/activeX128.bin" ContentType="application/vnd.ms-office.activeX"/>
  <Override PartName="/xl/activeX/activeX129.xml" ContentType="application/vnd.ms-office.activeX+xml"/>
  <Override PartName="/xl/activeX/activeX129.bin" ContentType="application/vnd.ms-office.activeX"/>
  <Override PartName="/xl/activeX/activeX130.xml" ContentType="application/vnd.ms-office.activeX+xml"/>
  <Override PartName="/xl/activeX/activeX130.bin" ContentType="application/vnd.ms-office.activeX"/>
  <Override PartName="/xl/activeX/activeX131.xml" ContentType="application/vnd.ms-office.activeX+xml"/>
  <Override PartName="/xl/activeX/activeX131.bin" ContentType="application/vnd.ms-office.activeX"/>
  <Override PartName="/xl/activeX/activeX132.xml" ContentType="application/vnd.ms-office.activeX+xml"/>
  <Override PartName="/xl/activeX/activeX132.bin" ContentType="application/vnd.ms-office.activeX"/>
  <Override PartName="/xl/activeX/activeX133.xml" ContentType="application/vnd.ms-office.activeX+xml"/>
  <Override PartName="/xl/activeX/activeX133.bin" ContentType="application/vnd.ms-office.activeX"/>
  <Override PartName="/xl/activeX/activeX134.xml" ContentType="application/vnd.ms-office.activeX+xml"/>
  <Override PartName="/xl/activeX/activeX134.bin" ContentType="application/vnd.ms-office.activeX"/>
  <Override PartName="/xl/activeX/activeX135.xml" ContentType="application/vnd.ms-office.activeX+xml"/>
  <Override PartName="/xl/activeX/activeX135.bin" ContentType="application/vnd.ms-office.activeX"/>
  <Override PartName="/xl/activeX/activeX136.xml" ContentType="application/vnd.ms-office.activeX+xml"/>
  <Override PartName="/xl/activeX/activeX136.bin" ContentType="application/vnd.ms-office.activeX"/>
  <Override PartName="/xl/activeX/activeX137.xml" ContentType="application/vnd.ms-office.activeX+xml"/>
  <Override PartName="/xl/activeX/activeX137.bin" ContentType="application/vnd.ms-office.activeX"/>
  <Override PartName="/xl/activeX/activeX138.xml" ContentType="application/vnd.ms-office.activeX+xml"/>
  <Override PartName="/xl/activeX/activeX138.bin" ContentType="application/vnd.ms-office.activeX"/>
  <Override PartName="/xl/activeX/activeX139.xml" ContentType="application/vnd.ms-office.activeX+xml"/>
  <Override PartName="/xl/activeX/activeX139.bin" ContentType="application/vnd.ms-office.activeX"/>
  <Override PartName="/xl/activeX/activeX140.xml" ContentType="application/vnd.ms-office.activeX+xml"/>
  <Override PartName="/xl/activeX/activeX140.bin" ContentType="application/vnd.ms-office.activeX"/>
  <Override PartName="/xl/activeX/activeX141.xml" ContentType="application/vnd.ms-office.activeX+xml"/>
  <Override PartName="/xl/activeX/activeX141.bin" ContentType="application/vnd.ms-office.activeX"/>
  <Override PartName="/xl/activeX/activeX142.xml" ContentType="application/vnd.ms-office.activeX+xml"/>
  <Override PartName="/xl/activeX/activeX142.bin" ContentType="application/vnd.ms-office.activeX"/>
  <Override PartName="/xl/activeX/activeX143.xml" ContentType="application/vnd.ms-office.activeX+xml"/>
  <Override PartName="/xl/activeX/activeX143.bin" ContentType="application/vnd.ms-office.activeX"/>
  <Override PartName="/xl/activeX/activeX144.xml" ContentType="application/vnd.ms-office.activeX+xml"/>
  <Override PartName="/xl/activeX/activeX144.bin" ContentType="application/vnd.ms-office.activeX"/>
  <Override PartName="/xl/activeX/activeX145.xml" ContentType="application/vnd.ms-office.activeX+xml"/>
  <Override PartName="/xl/activeX/activeX145.bin" ContentType="application/vnd.ms-office.activeX"/>
  <Override PartName="/xl/activeX/activeX146.xml" ContentType="application/vnd.ms-office.activeX+xml"/>
  <Override PartName="/xl/activeX/activeX146.bin" ContentType="application/vnd.ms-office.activeX"/>
  <Override PartName="/xl/activeX/activeX147.xml" ContentType="application/vnd.ms-office.activeX+xml"/>
  <Override PartName="/xl/activeX/activeX147.bin" ContentType="application/vnd.ms-office.activeX"/>
  <Override PartName="/xl/activeX/activeX148.xml" ContentType="application/vnd.ms-office.activeX+xml"/>
  <Override PartName="/xl/activeX/activeX148.bin" ContentType="application/vnd.ms-office.activeX"/>
  <Override PartName="/xl/activeX/activeX149.xml" ContentType="application/vnd.ms-office.activeX+xml"/>
  <Override PartName="/xl/activeX/activeX149.bin" ContentType="application/vnd.ms-office.activeX"/>
  <Override PartName="/xl/activeX/activeX150.xml" ContentType="application/vnd.ms-office.activeX+xml"/>
  <Override PartName="/xl/activeX/activeX150.bin" ContentType="application/vnd.ms-office.activeX"/>
  <Override PartName="/xl/activeX/activeX151.xml" ContentType="application/vnd.ms-office.activeX+xml"/>
  <Override PartName="/xl/activeX/activeX151.bin" ContentType="application/vnd.ms-office.activeX"/>
  <Override PartName="/xl/activeX/activeX152.xml" ContentType="application/vnd.ms-office.activeX+xml"/>
  <Override PartName="/xl/activeX/activeX152.bin" ContentType="application/vnd.ms-office.activeX"/>
  <Override PartName="/xl/activeX/activeX153.xml" ContentType="application/vnd.ms-office.activeX+xml"/>
  <Override PartName="/xl/activeX/activeX153.bin" ContentType="application/vnd.ms-office.activeX"/>
  <Override PartName="/xl/activeX/activeX154.xml" ContentType="application/vnd.ms-office.activeX+xml"/>
  <Override PartName="/xl/activeX/activeX154.bin" ContentType="application/vnd.ms-office.activeX"/>
  <Override PartName="/xl/activeX/activeX155.xml" ContentType="application/vnd.ms-office.activeX+xml"/>
  <Override PartName="/xl/activeX/activeX155.bin" ContentType="application/vnd.ms-office.activeX"/>
  <Override PartName="/xl/activeX/activeX156.xml" ContentType="application/vnd.ms-office.activeX+xml"/>
  <Override PartName="/xl/activeX/activeX156.bin" ContentType="application/vnd.ms-office.activeX"/>
  <Override PartName="/xl/activeX/activeX157.xml" ContentType="application/vnd.ms-office.activeX+xml"/>
  <Override PartName="/xl/activeX/activeX157.bin" ContentType="application/vnd.ms-office.activeX"/>
  <Override PartName="/xl/activeX/activeX158.xml" ContentType="application/vnd.ms-office.activeX+xml"/>
  <Override PartName="/xl/activeX/activeX158.bin" ContentType="application/vnd.ms-office.activeX"/>
  <Override PartName="/xl/activeX/activeX159.xml" ContentType="application/vnd.ms-office.activeX+xml"/>
  <Override PartName="/xl/activeX/activeX159.bin" ContentType="application/vnd.ms-office.activeX"/>
  <Override PartName="/xl/activeX/activeX160.xml" ContentType="application/vnd.ms-office.activeX+xml"/>
  <Override PartName="/xl/activeX/activeX160.bin" ContentType="application/vnd.ms-office.activeX"/>
  <Override PartName="/xl/activeX/activeX161.xml" ContentType="application/vnd.ms-office.activeX+xml"/>
  <Override PartName="/xl/activeX/activeX161.bin" ContentType="application/vnd.ms-office.activeX"/>
  <Override PartName="/xl/activeX/activeX162.xml" ContentType="application/vnd.ms-office.activeX+xml"/>
  <Override PartName="/xl/activeX/activeX162.bin" ContentType="application/vnd.ms-office.activeX"/>
  <Override PartName="/xl/activeX/activeX163.xml" ContentType="application/vnd.ms-office.activeX+xml"/>
  <Override PartName="/xl/activeX/activeX163.bin" ContentType="application/vnd.ms-office.activeX"/>
  <Override PartName="/xl/activeX/activeX164.xml" ContentType="application/vnd.ms-office.activeX+xml"/>
  <Override PartName="/xl/activeX/activeX164.bin" ContentType="application/vnd.ms-office.activeX"/>
  <Override PartName="/xl/activeX/activeX165.xml" ContentType="application/vnd.ms-office.activeX+xml"/>
  <Override PartName="/xl/activeX/activeX165.bin" ContentType="application/vnd.ms-office.activeX"/>
  <Override PartName="/xl/activeX/activeX166.xml" ContentType="application/vnd.ms-office.activeX+xml"/>
  <Override PartName="/xl/activeX/activeX166.bin" ContentType="application/vnd.ms-office.activeX"/>
  <Override PartName="/xl/activeX/activeX167.xml" ContentType="application/vnd.ms-office.activeX+xml"/>
  <Override PartName="/xl/activeX/activeX167.bin" ContentType="application/vnd.ms-office.activeX"/>
  <Override PartName="/xl/activeX/activeX168.xml" ContentType="application/vnd.ms-office.activeX+xml"/>
  <Override PartName="/xl/activeX/activeX168.bin" ContentType="application/vnd.ms-office.activeX"/>
  <Override PartName="/xl/activeX/activeX169.xml" ContentType="application/vnd.ms-office.activeX+xml"/>
  <Override PartName="/xl/activeX/activeX169.bin" ContentType="application/vnd.ms-office.activeX"/>
  <Override PartName="/xl/activeX/activeX170.xml" ContentType="application/vnd.ms-office.activeX+xml"/>
  <Override PartName="/xl/activeX/activeX170.bin" ContentType="application/vnd.ms-office.activeX"/>
  <Override PartName="/xl/activeX/activeX171.xml" ContentType="application/vnd.ms-office.activeX+xml"/>
  <Override PartName="/xl/activeX/activeX171.bin" ContentType="application/vnd.ms-office.activeX"/>
  <Override PartName="/xl/activeX/activeX172.xml" ContentType="application/vnd.ms-office.activeX+xml"/>
  <Override PartName="/xl/activeX/activeX172.bin" ContentType="application/vnd.ms-office.activeX"/>
  <Override PartName="/xl/activeX/activeX173.xml" ContentType="application/vnd.ms-office.activeX+xml"/>
  <Override PartName="/xl/activeX/activeX173.bin" ContentType="application/vnd.ms-office.activeX"/>
  <Override PartName="/xl/activeX/activeX174.xml" ContentType="application/vnd.ms-office.activeX+xml"/>
  <Override PartName="/xl/activeX/activeX174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0" windowWidth="20730" windowHeight="1140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3" i="1" l="1"/>
  <c r="H16" i="1"/>
  <c r="H18" i="1"/>
  <c r="H19" i="1"/>
  <c r="H21" i="1"/>
  <c r="H22" i="1"/>
  <c r="H25" i="1"/>
  <c r="H26" i="1"/>
  <c r="H32" i="1"/>
  <c r="H36" i="1"/>
  <c r="H37" i="1"/>
  <c r="AG57" i="1" l="1"/>
  <c r="H31" i="1"/>
  <c r="AG31" i="1"/>
  <c r="H47" i="1" l="1"/>
  <c r="K47" i="1" s="1"/>
  <c r="H48" i="1"/>
  <c r="K48" i="1" s="1"/>
  <c r="H49" i="1"/>
  <c r="K49" i="1" s="1"/>
  <c r="H50" i="1"/>
  <c r="K50" i="1" s="1"/>
  <c r="H51" i="1"/>
  <c r="K51" i="1" s="1"/>
  <c r="H52" i="1"/>
  <c r="K52" i="1" s="1"/>
  <c r="H53" i="1"/>
  <c r="K53" i="1" s="1"/>
  <c r="H54" i="1"/>
  <c r="K54" i="1" s="1"/>
  <c r="H55" i="1"/>
  <c r="K55" i="1" s="1"/>
  <c r="H56" i="1"/>
  <c r="K56" i="1" s="1"/>
  <c r="H57" i="1"/>
  <c r="K57" i="1" s="1"/>
  <c r="H58" i="1"/>
  <c r="K58" i="1" s="1"/>
  <c r="H59" i="1"/>
  <c r="K59" i="1" s="1"/>
  <c r="H60" i="1"/>
  <c r="K60" i="1" s="1"/>
  <c r="H61" i="1"/>
  <c r="K61" i="1" s="1"/>
  <c r="H62" i="1"/>
  <c r="K62" i="1" s="1"/>
  <c r="H63" i="1"/>
  <c r="K63" i="1" s="1"/>
  <c r="H64" i="1"/>
  <c r="K64" i="1" s="1"/>
  <c r="H65" i="1"/>
  <c r="K65" i="1" s="1"/>
  <c r="H66" i="1"/>
  <c r="K66" i="1" s="1"/>
  <c r="H67" i="1"/>
  <c r="K67" i="1" s="1"/>
  <c r="H68" i="1"/>
  <c r="K68" i="1" s="1"/>
  <c r="H69" i="1"/>
  <c r="K69" i="1" s="1"/>
  <c r="H70" i="1"/>
  <c r="K70" i="1" s="1"/>
  <c r="H71" i="1"/>
  <c r="K71" i="1" s="1"/>
  <c r="H72" i="1"/>
  <c r="K72" i="1" s="1"/>
  <c r="H73" i="1"/>
  <c r="K73" i="1" s="1"/>
  <c r="H45" i="1"/>
  <c r="K45" i="1" s="1"/>
  <c r="H46" i="1"/>
  <c r="K46" i="1" s="1"/>
  <c r="H10" i="1"/>
  <c r="K10" i="1" s="1"/>
  <c r="H11" i="1"/>
  <c r="K11" i="1" s="1"/>
  <c r="H12" i="1"/>
  <c r="K12" i="1" s="1"/>
  <c r="K13" i="1"/>
  <c r="H14" i="1"/>
  <c r="K14" i="1" s="1"/>
  <c r="H15" i="1"/>
  <c r="K15" i="1" s="1"/>
  <c r="K16" i="1"/>
  <c r="H17" i="1"/>
  <c r="K17" i="1" s="1"/>
  <c r="K18" i="1"/>
  <c r="K19" i="1"/>
  <c r="H20" i="1"/>
  <c r="K20" i="1" s="1"/>
  <c r="K21" i="1"/>
  <c r="K22" i="1"/>
  <c r="H23" i="1"/>
  <c r="K23" i="1" s="1"/>
  <c r="H24" i="1"/>
  <c r="K24" i="1" s="1"/>
  <c r="K25" i="1"/>
  <c r="K26" i="1"/>
  <c r="H27" i="1"/>
  <c r="K27" i="1" s="1"/>
  <c r="H28" i="1"/>
  <c r="K28" i="1" s="1"/>
  <c r="H29" i="1"/>
  <c r="K29" i="1" s="1"/>
  <c r="H30" i="1"/>
  <c r="K30" i="1" s="1"/>
  <c r="K31" i="1"/>
  <c r="K32" i="1"/>
  <c r="H33" i="1"/>
  <c r="K33" i="1" s="1"/>
  <c r="H34" i="1"/>
  <c r="K34" i="1" s="1"/>
  <c r="H35" i="1"/>
  <c r="K35" i="1" s="1"/>
  <c r="K36" i="1"/>
  <c r="K37" i="1"/>
  <c r="H38" i="1"/>
  <c r="K38" i="1" s="1"/>
  <c r="H9" i="1"/>
  <c r="K9" i="1" s="1"/>
  <c r="AG46" i="1"/>
  <c r="AG47" i="1"/>
  <c r="AG48" i="1"/>
  <c r="AG49" i="1"/>
  <c r="AG50" i="1"/>
  <c r="AG51" i="1"/>
  <c r="AG52" i="1"/>
  <c r="AG53" i="1"/>
  <c r="AG54" i="1"/>
  <c r="AG55" i="1"/>
  <c r="AG56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45" i="1"/>
  <c r="AG14" i="1"/>
  <c r="AG10" i="1"/>
  <c r="AG11" i="1"/>
  <c r="AG12" i="1"/>
  <c r="AG13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2" i="1"/>
  <c r="AG33" i="1"/>
  <c r="AG34" i="1"/>
  <c r="AG35" i="1"/>
  <c r="AG36" i="1"/>
  <c r="AG37" i="1"/>
  <c r="AG38" i="1"/>
  <c r="AG9" i="1"/>
</calcChain>
</file>

<file path=xl/sharedStrings.xml><?xml version="1.0" encoding="utf-8"?>
<sst xmlns="http://schemas.openxmlformats.org/spreadsheetml/2006/main" count="1311" uniqueCount="378">
  <si>
    <t>KẾT QUẢ HỌC TẬP</t>
  </si>
  <si>
    <t>HỌC PHẦN</t>
  </si>
  <si>
    <t>THI</t>
  </si>
  <si>
    <t xml:space="preserve">NGÀY </t>
  </si>
  <si>
    <t>TỔNG SỐ</t>
  </si>
  <si>
    <t>TÊN</t>
  </si>
  <si>
    <t>Anh</t>
  </si>
  <si>
    <t>Đạt</t>
  </si>
  <si>
    <t>Huy</t>
  </si>
  <si>
    <t>Long</t>
  </si>
  <si>
    <t>Tân</t>
  </si>
  <si>
    <t>Thắng</t>
  </si>
  <si>
    <t>Nguyễn Văn</t>
  </si>
  <si>
    <t>Duy</t>
  </si>
  <si>
    <t>Hải</t>
  </si>
  <si>
    <t>Hiếu</t>
  </si>
  <si>
    <t>Thành</t>
  </si>
  <si>
    <t>Phúc</t>
  </si>
  <si>
    <t>Tiến</t>
  </si>
  <si>
    <t>Tuấn</t>
  </si>
  <si>
    <t>Cường</t>
  </si>
  <si>
    <t>Hùng</t>
  </si>
  <si>
    <t>13CĐ-Ô3</t>
  </si>
  <si>
    <t>13D2050003</t>
  </si>
  <si>
    <t>13D2050013</t>
  </si>
  <si>
    <t>13D2050018</t>
  </si>
  <si>
    <t>13D2050023</t>
  </si>
  <si>
    <t>13D2050028</t>
  </si>
  <si>
    <t>13D2050033</t>
  </si>
  <si>
    <t>13D2050038</t>
  </si>
  <si>
    <t>13D2050043</t>
  </si>
  <si>
    <t>13D2050048</t>
  </si>
  <si>
    <t>13D2050051</t>
  </si>
  <si>
    <t>13D2050053</t>
  </si>
  <si>
    <t>13D2050058</t>
  </si>
  <si>
    <t>13D2050063</t>
  </si>
  <si>
    <t>13D2050068</t>
  </si>
  <si>
    <t>13D2050073</t>
  </si>
  <si>
    <t>13D2050078</t>
  </si>
  <si>
    <t>13D2050295</t>
  </si>
  <si>
    <t>13D2050083</t>
  </si>
  <si>
    <t>13D2050088</t>
  </si>
  <si>
    <t>13D2050093</t>
  </si>
  <si>
    <t>13D2050098</t>
  </si>
  <si>
    <t>13D2050263</t>
  </si>
  <si>
    <t>13D2050108</t>
  </si>
  <si>
    <t>13D2050109</t>
  </si>
  <si>
    <t>13D2050113</t>
  </si>
  <si>
    <t>Vũ</t>
  </si>
  <si>
    <t>Minh</t>
  </si>
  <si>
    <t>13D2050118</t>
  </si>
  <si>
    <t>13D2050123</t>
  </si>
  <si>
    <t>13D2050281</t>
  </si>
  <si>
    <t>Ngọc</t>
  </si>
  <si>
    <t>13D2050128</t>
  </si>
  <si>
    <t>13D2050133</t>
  </si>
  <si>
    <t>13D2050138</t>
  </si>
  <si>
    <t>13D2050143</t>
  </si>
  <si>
    <t>13D2050148</t>
  </si>
  <si>
    <t>13D2050282</t>
  </si>
  <si>
    <t>Sang</t>
  </si>
  <si>
    <t>13D2050168</t>
  </si>
  <si>
    <t>13D2050173</t>
  </si>
  <si>
    <t>13D2050178</t>
  </si>
  <si>
    <t>13D2050179</t>
  </si>
  <si>
    <t>13D2050183</t>
  </si>
  <si>
    <t>13D2050188</t>
  </si>
  <si>
    <t>13D2050192</t>
  </si>
  <si>
    <t>13D2050198</t>
  </si>
  <si>
    <t>13D2050203</t>
  </si>
  <si>
    <t>13D2050208</t>
  </si>
  <si>
    <t>13D2050213</t>
  </si>
  <si>
    <t>Toàn</t>
  </si>
  <si>
    <t>13D2050218</t>
  </si>
  <si>
    <t>13D2050228</t>
  </si>
  <si>
    <t>13D2050233</t>
  </si>
  <si>
    <t>13D2050238</t>
  </si>
  <si>
    <t>13D2050243</t>
  </si>
  <si>
    <t>13D2050303</t>
  </si>
  <si>
    <t>13D2050248</t>
  </si>
  <si>
    <t>Việt</t>
  </si>
  <si>
    <t>13D2050253</t>
  </si>
  <si>
    <t>13D2050255</t>
  </si>
  <si>
    <t>13D2050258</t>
  </si>
  <si>
    <t>STT</t>
  </si>
  <si>
    <t>HỌ TÊN SINH VIÊN</t>
  </si>
  <si>
    <t>Số tín chỉ: 3</t>
  </si>
  <si>
    <t>LBT</t>
  </si>
  <si>
    <t>THL</t>
  </si>
  <si>
    <t>GHP</t>
  </si>
  <si>
    <t>Thịnh</t>
  </si>
  <si>
    <t>Trí</t>
  </si>
  <si>
    <t>Định</t>
  </si>
  <si>
    <t>Trọng</t>
  </si>
  <si>
    <t xml:space="preserve">Phan Văn Tuấn </t>
  </si>
  <si>
    <t xml:space="preserve">Thới Huy  </t>
  </si>
  <si>
    <t>Biên</t>
  </si>
  <si>
    <t>Đàng Văn</t>
  </si>
  <si>
    <t xml:space="preserve">Bùi Văn  </t>
  </si>
  <si>
    <t>Diệu</t>
  </si>
  <si>
    <t xml:space="preserve">Nguyễn Văn  </t>
  </si>
  <si>
    <t>Dưỡng</t>
  </si>
  <si>
    <t xml:space="preserve">Nguyễn Ngọc </t>
  </si>
  <si>
    <t xml:space="preserve">Phạm Đình  </t>
  </si>
  <si>
    <t xml:space="preserve">Hồ Tấn  </t>
  </si>
  <si>
    <t xml:space="preserve">Đinh Ren  </t>
  </si>
  <si>
    <t>Đi</t>
  </si>
  <si>
    <t>Trương Công Bảo</t>
  </si>
  <si>
    <t xml:space="preserve">Trần Văn Chốn </t>
  </si>
  <si>
    <t>Em</t>
  </si>
  <si>
    <t xml:space="preserve">Nguyễn Thanh  </t>
  </si>
  <si>
    <t xml:space="preserve">Trần Văn  </t>
  </si>
  <si>
    <t xml:space="preserve">Nguyễn Ngọc  </t>
  </si>
  <si>
    <t>Hưởng</t>
  </si>
  <si>
    <t xml:space="preserve">Nguyễn Đình  </t>
  </si>
  <si>
    <t xml:space="preserve">Nguyễn Hồ Ngọc </t>
  </si>
  <si>
    <t xml:space="preserve">Dương Minh  </t>
  </si>
  <si>
    <t>Kha</t>
  </si>
  <si>
    <t xml:space="preserve">Nguyễn Hoàng Phi </t>
  </si>
  <si>
    <t>Khanh</t>
  </si>
  <si>
    <t xml:space="preserve">Nguyễn Tùng  </t>
  </si>
  <si>
    <t>Lâm</t>
  </si>
  <si>
    <t xml:space="preserve">Phạm Thanh  </t>
  </si>
  <si>
    <t xml:space="preserve">Nguyễn Đức  </t>
  </si>
  <si>
    <t xml:space="preserve">Lại Hoàng  </t>
  </si>
  <si>
    <t>Phạm Nhựt</t>
  </si>
  <si>
    <t>Nam</t>
  </si>
  <si>
    <t xml:space="preserve">Tô Vĩnh  </t>
  </si>
  <si>
    <t>Nghi</t>
  </si>
  <si>
    <t xml:space="preserve">Nguyễn Minh  </t>
  </si>
  <si>
    <t xml:space="preserve">Trịnh Minh  </t>
  </si>
  <si>
    <t>Nhiên</t>
  </si>
  <si>
    <t xml:space="preserve">Lâm Gia  </t>
  </si>
  <si>
    <t>Phú</t>
  </si>
  <si>
    <t xml:space="preserve">Phan Anh  </t>
  </si>
  <si>
    <t xml:space="preserve">Phạm Trung  </t>
  </si>
  <si>
    <t>Quí</t>
  </si>
  <si>
    <t xml:space="preserve">Hoàng Đình  </t>
  </si>
  <si>
    <t xml:space="preserve">Nguyễn Quốc  </t>
  </si>
  <si>
    <t xml:space="preserve">Nguyễn Nhật  </t>
  </si>
  <si>
    <t xml:space="preserve">Hà Triều Quốc </t>
  </si>
  <si>
    <t xml:space="preserve">Nguyễn Tấn Thanh </t>
  </si>
  <si>
    <t>Thương</t>
  </si>
  <si>
    <t xml:space="preserve">Võ Văn  </t>
  </si>
  <si>
    <t xml:space="preserve">Hồ Văn  </t>
  </si>
  <si>
    <t>Trình</t>
  </si>
  <si>
    <t>Trường</t>
  </si>
  <si>
    <t xml:space="preserve">Nguyễn Xuân  </t>
  </si>
  <si>
    <t>Quách Khén</t>
  </si>
  <si>
    <t>Trương</t>
  </si>
  <si>
    <t xml:space="preserve">Đặng Thanh  </t>
  </si>
  <si>
    <t xml:space="preserve">Nguyễn Chánh  </t>
  </si>
  <si>
    <t>Vũ Hữu</t>
  </si>
  <si>
    <t xml:space="preserve">Trần Thanh  </t>
  </si>
  <si>
    <t>Tùng</t>
  </si>
  <si>
    <t>Hồ Hữu</t>
  </si>
  <si>
    <t xml:space="preserve">Đỗ Trần Anh </t>
  </si>
  <si>
    <t>Lê Thái</t>
  </si>
  <si>
    <t>Vương</t>
  </si>
  <si>
    <t>October</t>
  </si>
  <si>
    <t>November</t>
  </si>
  <si>
    <t>December</t>
  </si>
  <si>
    <t>January</t>
  </si>
  <si>
    <t>Quang</t>
  </si>
  <si>
    <t>Phong</t>
  </si>
  <si>
    <t>Nguyễn Phạm Minh</t>
  </si>
  <si>
    <t>14D2050048</t>
  </si>
  <si>
    <t>28.05.95</t>
  </si>
  <si>
    <t>14CĐ-Ô5</t>
  </si>
  <si>
    <t>ANH VĂN 1</t>
  </si>
  <si>
    <t xml:space="preserve">Vắng </t>
  </si>
  <si>
    <t>09/3/2015</t>
  </si>
  <si>
    <t>CA 1</t>
  </si>
  <si>
    <t>C 2.3 - 04</t>
  </si>
  <si>
    <t>14D2050054</t>
  </si>
  <si>
    <t>23.11.93</t>
  </si>
  <si>
    <t xml:space="preserve">MỸ TRÂM </t>
  </si>
  <si>
    <t>14D2050060</t>
  </si>
  <si>
    <t>10.12.95</t>
  </si>
  <si>
    <t>14D2050065</t>
  </si>
  <si>
    <t>20.12.96</t>
  </si>
  <si>
    <t>14D2050066</t>
  </si>
  <si>
    <t>25.01.96</t>
  </si>
  <si>
    <t>14D2050284</t>
  </si>
  <si>
    <t>13.06.96</t>
  </si>
  <si>
    <t>14D2050070</t>
  </si>
  <si>
    <t>19.03.93</t>
  </si>
  <si>
    <t>14D2050075</t>
  </si>
  <si>
    <t>24.08.94</t>
  </si>
  <si>
    <t>14D2050080</t>
  </si>
  <si>
    <t>04.08.96</t>
  </si>
  <si>
    <t>14D2050264</t>
  </si>
  <si>
    <t>06.04.96</t>
  </si>
  <si>
    <t>14D2050085</t>
  </si>
  <si>
    <t>12.11.93</t>
  </si>
  <si>
    <t>14D2050090</t>
  </si>
  <si>
    <t>07.07.96</t>
  </si>
  <si>
    <t>14D2050105</t>
  </si>
  <si>
    <t>21.08.95</t>
  </si>
  <si>
    <t>14D2050106</t>
  </si>
  <si>
    <t>25.10.96</t>
  </si>
  <si>
    <t>14D2050110</t>
  </si>
  <si>
    <t>02.10.95</t>
  </si>
  <si>
    <t>14D2050111</t>
  </si>
  <si>
    <t>02.02.96</t>
  </si>
  <si>
    <t>C 2.3 - 05</t>
  </si>
  <si>
    <t xml:space="preserve">MINH HÀ </t>
  </si>
  <si>
    <t>14D2050115</t>
  </si>
  <si>
    <t>05.12.96</t>
  </si>
  <si>
    <t>14D2050120</t>
  </si>
  <si>
    <t>16.12.96</t>
  </si>
  <si>
    <t>14D2050125</t>
  </si>
  <si>
    <t>26.12.92</t>
  </si>
  <si>
    <t>14D2050126</t>
  </si>
  <si>
    <t>06.03.94</t>
  </si>
  <si>
    <t>14D2050130</t>
  </si>
  <si>
    <t>29.07.95</t>
  </si>
  <si>
    <t>14D2050135</t>
  </si>
  <si>
    <t>03.10.95</t>
  </si>
  <si>
    <t>14D2050140</t>
  </si>
  <si>
    <t>17.10.96</t>
  </si>
  <si>
    <t>14D2050141</t>
  </si>
  <si>
    <t>14.04.96</t>
  </si>
  <si>
    <t>14D2050145</t>
  </si>
  <si>
    <t>14D2050155</t>
  </si>
  <si>
    <t>14D2050160</t>
  </si>
  <si>
    <t>21.04.96</t>
  </si>
  <si>
    <t>14D2050165</t>
  </si>
  <si>
    <t>22.12.94</t>
  </si>
  <si>
    <t>14D2050293</t>
  </si>
  <si>
    <t>09.09.95</t>
  </si>
  <si>
    <t>14D2050170</t>
  </si>
  <si>
    <t>21.05.96</t>
  </si>
  <si>
    <t>14D2050185</t>
  </si>
  <si>
    <t>08.06.96</t>
  </si>
  <si>
    <t>14D2050190</t>
  </si>
  <si>
    <t>14.12.95</t>
  </si>
  <si>
    <t>14D2050195</t>
  </si>
  <si>
    <t>05.01.95</t>
  </si>
  <si>
    <t>14D2050200</t>
  </si>
  <si>
    <t>28.12.96</t>
  </si>
  <si>
    <t>14D2050205</t>
  </si>
  <si>
    <t>11.07.96</t>
  </si>
  <si>
    <t>14D2050210</t>
  </si>
  <si>
    <t>12.06.96</t>
  </si>
  <si>
    <t>14D2050215</t>
  </si>
  <si>
    <t>14D2050216</t>
  </si>
  <si>
    <t>22.01.96</t>
  </si>
  <si>
    <t>14D2050220</t>
  </si>
  <si>
    <t>09.01.96</t>
  </si>
  <si>
    <t>14D2050225</t>
  </si>
  <si>
    <t>26.06.96</t>
  </si>
  <si>
    <t>14D2050271</t>
  </si>
  <si>
    <t>24.05.94</t>
  </si>
  <si>
    <t>14D2050232</t>
  </si>
  <si>
    <t>10.01.96</t>
  </si>
  <si>
    <t>14D2050288</t>
  </si>
  <si>
    <t>29.01.95</t>
  </si>
  <si>
    <t>14D2050235</t>
  </si>
  <si>
    <t>18.07.96</t>
  </si>
  <si>
    <t>14D2050283</t>
  </si>
  <si>
    <t>10.04.96</t>
  </si>
  <si>
    <t>14D2050240</t>
  </si>
  <si>
    <t>10.12.96</t>
  </si>
  <si>
    <t>14D2050245</t>
  </si>
  <si>
    <t>11.07.95</t>
  </si>
  <si>
    <t>14D2050249</t>
  </si>
  <si>
    <t>20.04.95</t>
  </si>
  <si>
    <t>14D2050254</t>
  </si>
  <si>
    <t>05.06.94</t>
  </si>
  <si>
    <t>14D2050273</t>
  </si>
  <si>
    <t>27.02.95</t>
  </si>
  <si>
    <t>An</t>
  </si>
  <si>
    <t>Nguyễn Hữu</t>
  </si>
  <si>
    <t>Bảo</t>
  </si>
  <si>
    <t>Hoàng</t>
  </si>
  <si>
    <t>Khánh</t>
  </si>
  <si>
    <t>Khoa</t>
  </si>
  <si>
    <t>Lộc</t>
  </si>
  <si>
    <t>Nguyễn Ngọc</t>
  </si>
  <si>
    <t>Thiện</t>
  </si>
  <si>
    <t>Huỳnh Thanh</t>
  </si>
  <si>
    <t>Lê Thành</t>
  </si>
  <si>
    <t>Năm học: 2015 - 2016</t>
  </si>
  <si>
    <t>Nông Trung</t>
  </si>
  <si>
    <t>Võ Xuân</t>
  </si>
  <si>
    <t>Trần Gia</t>
  </si>
  <si>
    <t>Võ Nguyên</t>
  </si>
  <si>
    <t>Bình</t>
  </si>
  <si>
    <t>Phạm Kim</t>
  </si>
  <si>
    <t>Chi</t>
  </si>
  <si>
    <t>Đỗ Mạnh</t>
  </si>
  <si>
    <t>Tăng Nhất</t>
  </si>
  <si>
    <t>Trương Tấn</t>
  </si>
  <si>
    <t>Nguyễn Trường</t>
  </si>
  <si>
    <t>Giang</t>
  </si>
  <si>
    <t>Nguyễn Phúc</t>
  </si>
  <si>
    <t>Hậu</t>
  </si>
  <si>
    <t>Nguyễn Công</t>
  </si>
  <si>
    <t>Nguyễn Đình Trung</t>
  </si>
  <si>
    <t>Đinh Thị</t>
  </si>
  <si>
    <t>Hoàn</t>
  </si>
  <si>
    <t>Đỗ Minh</t>
  </si>
  <si>
    <t>Trần Lê Hữu</t>
  </si>
  <si>
    <t>Hội</t>
  </si>
  <si>
    <t>Lâm Kim</t>
  </si>
  <si>
    <t>Huệ</t>
  </si>
  <si>
    <t>Châu Minh</t>
  </si>
  <si>
    <t>Huỳnh Văn</t>
  </si>
  <si>
    <t>Nông Xuân</t>
  </si>
  <si>
    <t>Phan Minh</t>
  </si>
  <si>
    <t>Bùi Đăng</t>
  </si>
  <si>
    <t>Nguyễn Thanh</t>
  </si>
  <si>
    <t>Kiệt</t>
  </si>
  <si>
    <t>Trần Phước</t>
  </si>
  <si>
    <t>Nguyễn Đăng</t>
  </si>
  <si>
    <t>Hồ Anh</t>
  </si>
  <si>
    <t>Luân</t>
  </si>
  <si>
    <t>Nguyễn Tri</t>
  </si>
  <si>
    <t>Nguyên</t>
  </si>
  <si>
    <t>Nguyễn Hoàng</t>
  </si>
  <si>
    <t>Lương Hùng</t>
  </si>
  <si>
    <t>Cao Hoàng</t>
  </si>
  <si>
    <t>Quân</t>
  </si>
  <si>
    <t>Hồ Thái</t>
  </si>
  <si>
    <t>Quyền</t>
  </si>
  <si>
    <t>Lê Vũ</t>
  </si>
  <si>
    <t>Quỳnh</t>
  </si>
  <si>
    <t>Nguyễn Quốc</t>
  </si>
  <si>
    <t>Hồ Nhựt</t>
  </si>
  <si>
    <t>Tâm</t>
  </si>
  <si>
    <t>Đào Phú</t>
  </si>
  <si>
    <t>Hà Duy</t>
  </si>
  <si>
    <t>Nguyễn Việt</t>
  </si>
  <si>
    <t>Nìm Quốc</t>
  </si>
  <si>
    <t>Nguyễn Phương</t>
  </si>
  <si>
    <t>Tô Quốc</t>
  </si>
  <si>
    <t>Đinh Minh</t>
  </si>
  <si>
    <t>Nông Thị Thu</t>
  </si>
  <si>
    <t>Thủy</t>
  </si>
  <si>
    <t>Võ Trung</t>
  </si>
  <si>
    <t>Tín</t>
  </si>
  <si>
    <t>Nguyễn Chí</t>
  </si>
  <si>
    <t>Nguyễn Minh</t>
  </si>
  <si>
    <t>Trình Thanh</t>
  </si>
  <si>
    <t>Nguyễn Tiến</t>
  </si>
  <si>
    <t>Triệu</t>
  </si>
  <si>
    <t>Đỗ Quốc</t>
  </si>
  <si>
    <t>Nguyễn Huỳnh Cao</t>
  </si>
  <si>
    <t>Tường</t>
  </si>
  <si>
    <t>Viễn</t>
  </si>
  <si>
    <t>Hồ Hoàng</t>
  </si>
  <si>
    <t>Nguyễn Xuân</t>
  </si>
  <si>
    <t>Vinh</t>
  </si>
  <si>
    <t>Lâm Phi</t>
  </si>
  <si>
    <t>Bùi Thị</t>
  </si>
  <si>
    <t>Xuân</t>
  </si>
  <si>
    <t>THEO DÕI NGÀY HỌC TẬP 15CĐ - CNTT6</t>
  </si>
  <si>
    <t>Phương</t>
  </si>
  <si>
    <t>Nguyễn Duy</t>
  </si>
  <si>
    <t>15CĐ-CNTT6</t>
  </si>
  <si>
    <t>13CÐ-TP1</t>
  </si>
  <si>
    <t>ĐIỂM</t>
  </si>
  <si>
    <t>Tổng số</t>
  </si>
  <si>
    <t xml:space="preserve"> </t>
  </si>
  <si>
    <t>Nguyễn Trung</t>
  </si>
  <si>
    <t>%</t>
  </si>
  <si>
    <t>Phạm Minh</t>
  </si>
  <si>
    <t>CT</t>
  </si>
  <si>
    <t xml:space="preserve">Đinh Thị </t>
  </si>
  <si>
    <t xml:space="preserve">Hoàn </t>
  </si>
  <si>
    <t xml:space="preserve">Nguyễn Thanh </t>
  </si>
  <si>
    <t>Kiệt</t>
  </si>
  <si>
    <t>V</t>
  </si>
  <si>
    <t>LỚP: 15CĐ - CNTT6</t>
  </si>
  <si>
    <t>HỌC PHẦN: ANH VĂN 1</t>
  </si>
  <si>
    <t>17&lt;4</t>
  </si>
  <si>
    <t>42&gt;4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</si>
</sst>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_);\(0\)"/>
    <numFmt numFmtId="166" formatCode="0.0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sz val="10"/>
      <color rgb="FF0000FF"/>
      <name val="Arial"/>
      <family val="2"/>
    </font>
    <font>
      <sz val="11"/>
      <color rgb="FF0000FF"/>
      <name val="Arial"/>
      <family val="2"/>
    </font>
    <font>
      <b/>
      <sz val="18"/>
      <color rgb="FF0000FF"/>
      <name val="Arial"/>
      <family val="2"/>
    </font>
    <font>
      <b/>
      <sz val="14"/>
      <color rgb="FF0000FF"/>
      <name val="Arial"/>
      <family val="2"/>
    </font>
    <font>
      <b/>
      <sz val="13"/>
      <color rgb="FF0000FF"/>
      <name val="Arial"/>
      <family val="2"/>
    </font>
    <font>
      <b/>
      <sz val="11"/>
      <color rgb="FF0000FF"/>
      <name val="Arial"/>
      <family val="2"/>
    </font>
    <font>
      <sz val="14"/>
      <color rgb="FF0000FF"/>
      <name val="Arial"/>
      <family val="2"/>
    </font>
    <font>
      <sz val="16"/>
      <color rgb="FF0000FF"/>
      <name val="Arial"/>
      <family val="2"/>
    </font>
    <font>
      <b/>
      <sz val="16"/>
      <color rgb="FF0000FF"/>
      <name val="Arial"/>
      <family val="2"/>
    </font>
    <font>
      <sz val="10"/>
      <color rgb="FF0000FF"/>
      <name val="Times New Roman"/>
      <family val="1"/>
    </font>
    <font>
      <sz val="9"/>
      <color rgb="FF0000FF"/>
      <name val="Times New Roman"/>
      <family val="1"/>
    </font>
    <font>
      <sz val="12"/>
      <color rgb="FF0000FF"/>
      <name val="Times New Roman"/>
      <family val="1"/>
    </font>
    <font>
      <b/>
      <sz val="12"/>
      <color rgb="FF0000FF"/>
      <name val="Times New Roman"/>
      <family val="1"/>
    </font>
    <font>
      <sz val="11"/>
      <color rgb="FF0000FF"/>
      <name val="Times New Roman"/>
      <family val="1"/>
    </font>
    <font>
      <b/>
      <sz val="14"/>
      <color rgb="FF0000FF"/>
      <name val="Times New Roman"/>
      <family val="1"/>
    </font>
    <font>
      <sz val="9"/>
      <color rgb="FF222222"/>
      <name val="Arial"/>
      <family val="2"/>
    </font>
    <font>
      <sz val="14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95C1E0"/>
      </left>
      <right style="medium">
        <color rgb="FF95C1E0"/>
      </right>
      <top style="medium">
        <color rgb="FF95C1E0"/>
      </top>
      <bottom style="medium">
        <color rgb="FF95C1E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  <border>
      <left style="thin">
        <color rgb="FF0000FF"/>
      </left>
      <right/>
      <top style="thin">
        <color rgb="FF0000FF"/>
      </top>
      <bottom style="thin">
        <color rgb="FF0000FF"/>
      </bottom>
      <diagonal/>
    </border>
    <border>
      <left/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2">
    <xf numFmtId="0" fontId="0" fillId="0" borderId="0"/>
    <xf numFmtId="0" fontId="1" fillId="0" borderId="0"/>
  </cellStyleXfs>
  <cellXfs count="20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/>
    <xf numFmtId="0" fontId="9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left" vertical="center"/>
    </xf>
    <xf numFmtId="0" fontId="5" fillId="0" borderId="0" xfId="0" applyFont="1" applyBorder="1"/>
    <xf numFmtId="0" fontId="5" fillId="0" borderId="0" xfId="0" applyFont="1"/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5" fillId="0" borderId="1" xfId="0" applyFont="1" applyBorder="1"/>
    <xf numFmtId="0" fontId="2" fillId="2" borderId="10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/>
    </xf>
    <xf numFmtId="0" fontId="10" fillId="0" borderId="0" xfId="0" applyFont="1"/>
    <xf numFmtId="0" fontId="7" fillId="0" borderId="0" xfId="0" applyFont="1" applyAlignment="1">
      <alignment horizontal="center" vertical="center"/>
    </xf>
    <xf numFmtId="0" fontId="2" fillId="0" borderId="0" xfId="0" applyFont="1"/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12" fillId="0" borderId="0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166" fontId="2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14" fillId="0" borderId="5" xfId="0" applyFont="1" applyBorder="1" applyAlignment="1" applyProtection="1">
      <alignment horizontal="center" vertical="center"/>
    </xf>
    <xf numFmtId="0" fontId="15" fillId="0" borderId="4" xfId="0" applyFont="1" applyBorder="1" applyAlignment="1" applyProtection="1">
      <alignment vertical="center"/>
    </xf>
    <xf numFmtId="0" fontId="16" fillId="0" borderId="6" xfId="0" applyFont="1" applyBorder="1" applyAlignment="1" applyProtection="1">
      <alignment vertical="center"/>
    </xf>
    <xf numFmtId="0" fontId="13" fillId="0" borderId="5" xfId="0" applyFont="1" applyBorder="1" applyAlignment="1" applyProtection="1">
      <alignment horizontal="center" vertical="center"/>
    </xf>
    <xf numFmtId="0" fontId="17" fillId="0" borderId="5" xfId="0" applyFont="1" applyFill="1" applyBorder="1" applyAlignment="1" applyProtection="1">
      <alignment horizontal="left"/>
    </xf>
    <xf numFmtId="166" fontId="16" fillId="0" borderId="5" xfId="0" applyNumberFormat="1" applyFont="1" applyFill="1" applyBorder="1" applyAlignment="1" applyProtection="1">
      <alignment horizontal="center"/>
    </xf>
    <xf numFmtId="49" fontId="13" fillId="0" borderId="5" xfId="0" applyNumberFormat="1" applyFont="1" applyFill="1" applyBorder="1" applyAlignment="1" applyProtection="1">
      <alignment horizontal="center" vertical="center"/>
    </xf>
    <xf numFmtId="0" fontId="13" fillId="0" borderId="5" xfId="0" applyFont="1" applyFill="1" applyBorder="1" applyAlignment="1" applyProtection="1">
      <alignment horizontal="center" vertical="center"/>
    </xf>
    <xf numFmtId="0" fontId="9" fillId="0" borderId="5" xfId="0" applyFont="1" applyFill="1" applyBorder="1" applyAlignment="1" applyProtection="1">
      <alignment horizontal="center" vertical="center"/>
    </xf>
    <xf numFmtId="0" fontId="13" fillId="0" borderId="5" xfId="0" applyFont="1" applyFill="1" applyBorder="1" applyProtection="1"/>
    <xf numFmtId="166" fontId="18" fillId="0" borderId="5" xfId="0" applyNumberFormat="1" applyFont="1" applyFill="1" applyBorder="1" applyAlignment="1" applyProtection="1">
      <alignment horizontal="center"/>
    </xf>
    <xf numFmtId="0" fontId="16" fillId="0" borderId="5" xfId="0" applyFont="1" applyFill="1" applyBorder="1" applyAlignment="1" applyProtection="1">
      <alignment horizontal="center"/>
    </xf>
    <xf numFmtId="0" fontId="14" fillId="0" borderId="4" xfId="0" applyFont="1" applyBorder="1" applyAlignment="1" applyProtection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9" fontId="7" fillId="0" borderId="0" xfId="0" applyNumberFormat="1" applyFont="1" applyBorder="1" applyAlignment="1">
      <alignment horizontal="center" vertical="center"/>
    </xf>
    <xf numFmtId="166" fontId="2" fillId="0" borderId="10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 wrapText="1"/>
    </xf>
    <xf numFmtId="0" fontId="13" fillId="0" borderId="6" xfId="0" applyFont="1" applyBorder="1" applyAlignment="1" applyProtection="1">
      <alignment horizontal="center" vertical="center"/>
      <protection locked="0"/>
    </xf>
    <xf numFmtId="166" fontId="3" fillId="0" borderId="10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165" fontId="12" fillId="0" borderId="2" xfId="0" applyNumberFormat="1" applyFont="1" applyBorder="1" applyAlignment="1">
      <alignment horizontal="center" vertical="center"/>
    </xf>
    <xf numFmtId="165" fontId="11" fillId="0" borderId="2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165" fontId="12" fillId="0" borderId="10" xfId="0" applyNumberFormat="1" applyFont="1" applyBorder="1" applyAlignment="1">
      <alignment horizontal="center" vertical="center"/>
    </xf>
    <xf numFmtId="165" fontId="11" fillId="0" borderId="10" xfId="0" applyNumberFormat="1" applyFont="1" applyBorder="1" applyAlignment="1">
      <alignment horizontal="center" vertical="center"/>
    </xf>
    <xf numFmtId="166" fontId="2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6" fontId="3" fillId="0" borderId="12" xfId="0" applyNumberFormat="1" applyFont="1" applyBorder="1" applyAlignment="1">
      <alignment horizontal="center" vertical="center"/>
    </xf>
    <xf numFmtId="0" fontId="0" fillId="3" borderId="0" xfId="0" applyFill="1"/>
    <xf numFmtId="0" fontId="19" fillId="3" borderId="15" xfId="0" applyFont="1" applyFill="1" applyBorder="1" applyAlignment="1">
      <alignment vertical="top" wrapText="1" indent="1"/>
    </xf>
    <xf numFmtId="166" fontId="3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0" fontId="3" fillId="0" borderId="1" xfId="0" applyNumberFormat="1" applyFont="1" applyBorder="1" applyAlignment="1">
      <alignment horizontal="center" vertical="center"/>
    </xf>
    <xf numFmtId="10" fontId="3" fillId="0" borderId="8" xfId="0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0" fontId="2" fillId="0" borderId="8" xfId="0" applyFont="1" applyBorder="1"/>
    <xf numFmtId="0" fontId="2" fillId="2" borderId="8" xfId="0" applyFont="1" applyFill="1" applyBorder="1" applyAlignment="1">
      <alignment horizontal="left" vertical="center"/>
    </xf>
    <xf numFmtId="0" fontId="5" fillId="0" borderId="8" xfId="0" applyFont="1" applyBorder="1"/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0" fillId="2" borderId="5" xfId="0" applyFont="1" applyFill="1" applyBorder="1" applyAlignment="1" applyProtection="1">
      <alignment horizontal="left" vertical="center"/>
    </xf>
    <xf numFmtId="0" fontId="21" fillId="2" borderId="5" xfId="0" applyFont="1" applyFill="1" applyBorder="1" applyAlignment="1" applyProtection="1">
      <alignment horizontal="left" vertical="center"/>
    </xf>
    <xf numFmtId="166" fontId="22" fillId="0" borderId="5" xfId="0" applyNumberFormat="1" applyFont="1" applyBorder="1" applyAlignment="1" applyProtection="1">
      <alignment horizontal="center"/>
      <protection locked="0"/>
    </xf>
    <xf numFmtId="166" fontId="23" fillId="0" borderId="5" xfId="0" applyNumberFormat="1" applyFont="1" applyBorder="1" applyAlignment="1" applyProtection="1">
      <alignment horizontal="right"/>
    </xf>
    <xf numFmtId="166" fontId="23" fillId="0" borderId="5" xfId="0" applyNumberFormat="1" applyFont="1" applyFill="1" applyBorder="1" applyAlignment="1" applyProtection="1">
      <alignment horizontal="right"/>
    </xf>
    <xf numFmtId="166" fontId="22" fillId="0" borderId="0" xfId="0" applyNumberFormat="1" applyFont="1" applyBorder="1" applyAlignment="1" applyProtection="1">
      <alignment horizontal="center"/>
      <protection locked="0"/>
    </xf>
    <xf numFmtId="166" fontId="23" fillId="0" borderId="0" xfId="0" applyNumberFormat="1" applyFont="1" applyBorder="1" applyAlignment="1" applyProtection="1">
      <alignment horizontal="right"/>
    </xf>
    <xf numFmtId="166" fontId="22" fillId="0" borderId="11" xfId="0" applyNumberFormat="1" applyFont="1" applyBorder="1" applyAlignment="1" applyProtection="1">
      <alignment horizontal="center"/>
      <protection locked="0"/>
    </xf>
    <xf numFmtId="166" fontId="23" fillId="0" borderId="0" xfId="0" applyNumberFormat="1" applyFont="1" applyFill="1" applyBorder="1" applyAlignment="1" applyProtection="1">
      <alignment horizontal="right"/>
    </xf>
    <xf numFmtId="0" fontId="19" fillId="3" borderId="0" xfId="0" applyFont="1" applyFill="1" applyBorder="1" applyAlignment="1">
      <alignment vertical="top" wrapText="1" indent="1"/>
    </xf>
    <xf numFmtId="9" fontId="7" fillId="0" borderId="14" xfId="0" applyNumberFormat="1" applyFont="1" applyBorder="1" applyAlignment="1">
      <alignment horizontal="center" vertical="center"/>
    </xf>
    <xf numFmtId="166" fontId="3" fillId="0" borderId="8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66" fontId="2" fillId="0" borderId="18" xfId="0" applyNumberFormat="1" applyFont="1" applyBorder="1" applyAlignment="1">
      <alignment horizontal="center" vertical="center"/>
    </xf>
    <xf numFmtId="166" fontId="3" fillId="0" borderId="18" xfId="0" applyNumberFormat="1" applyFont="1" applyBorder="1" applyAlignment="1">
      <alignment horizontal="center" vertical="center"/>
    </xf>
    <xf numFmtId="166" fontId="2" fillId="0" borderId="18" xfId="0" applyNumberFormat="1" applyFont="1" applyBorder="1" applyAlignment="1" applyProtection="1">
      <alignment horizontal="center" vertical="center"/>
    </xf>
    <xf numFmtId="0" fontId="3" fillId="0" borderId="18" xfId="0" applyFont="1" applyBorder="1" applyAlignment="1">
      <alignment horizontal="center" vertical="center"/>
    </xf>
    <xf numFmtId="10" fontId="2" fillId="0" borderId="18" xfId="0" applyNumberFormat="1" applyFont="1" applyBorder="1" applyAlignment="1">
      <alignment horizontal="center" vertical="center"/>
    </xf>
    <xf numFmtId="166" fontId="2" fillId="0" borderId="18" xfId="0" applyNumberFormat="1" applyFont="1" applyBorder="1" applyAlignment="1" applyProtection="1">
      <alignment horizontal="center" vertical="center"/>
      <protection locked="0"/>
    </xf>
    <xf numFmtId="0" fontId="20" fillId="2" borderId="6" xfId="0" applyFont="1" applyFill="1" applyBorder="1" applyAlignment="1" applyProtection="1">
      <alignment horizontal="left" vertical="center"/>
    </xf>
    <xf numFmtId="166" fontId="2" fillId="0" borderId="18" xfId="0" applyNumberFormat="1" applyFont="1" applyFill="1" applyBorder="1" applyAlignment="1" applyProtection="1">
      <alignment horizontal="center" vertical="center"/>
    </xf>
    <xf numFmtId="0" fontId="5" fillId="0" borderId="18" xfId="0" applyFont="1" applyBorder="1"/>
    <xf numFmtId="0" fontId="10" fillId="0" borderId="18" xfId="0" applyFont="1" applyBorder="1" applyAlignment="1">
      <alignment horizontal="center" vertical="center"/>
    </xf>
    <xf numFmtId="164" fontId="3" fillId="0" borderId="18" xfId="0" applyNumberFormat="1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10" fontId="3" fillId="0" borderId="18" xfId="0" applyNumberFormat="1" applyFont="1" applyBorder="1" applyAlignment="1">
      <alignment horizontal="center" vertical="center"/>
    </xf>
    <xf numFmtId="9" fontId="9" fillId="0" borderId="0" xfId="0" applyNumberFormat="1" applyFont="1" applyBorder="1" applyAlignment="1">
      <alignment horizontal="center" vertical="center"/>
    </xf>
    <xf numFmtId="164" fontId="15" fillId="0" borderId="18" xfId="0" applyNumberFormat="1" applyFont="1" applyFill="1" applyBorder="1" applyAlignment="1" applyProtection="1">
      <alignment horizontal="center" vertical="center"/>
      <protection hidden="1"/>
    </xf>
    <xf numFmtId="0" fontId="3" fillId="0" borderId="18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2" borderId="20" xfId="0" applyFont="1" applyFill="1" applyBorder="1" applyAlignment="1">
      <alignment horizontal="left" vertical="center"/>
    </xf>
    <xf numFmtId="0" fontId="2" fillId="2" borderId="19" xfId="0" applyFont="1" applyFill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5" fillId="0" borderId="20" xfId="0" applyFont="1" applyBorder="1"/>
    <xf numFmtId="0" fontId="5" fillId="0" borderId="19" xfId="0" applyFont="1" applyBorder="1"/>
    <xf numFmtId="0" fontId="9" fillId="0" borderId="18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9" fontId="2" fillId="0" borderId="0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2" fillId="0" borderId="1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9" fontId="2" fillId="0" borderId="18" xfId="0" applyNumberFormat="1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/>
    </xf>
    <xf numFmtId="0" fontId="8" fillId="0" borderId="18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1" fontId="9" fillId="0" borderId="18" xfId="0" applyNumberFormat="1" applyFont="1" applyBorder="1" applyAlignment="1">
      <alignment horizontal="center" vertical="center"/>
    </xf>
    <xf numFmtId="1" fontId="9" fillId="0" borderId="18" xfId="0" applyNumberFormat="1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2" borderId="18" xfId="0" applyFont="1" applyFill="1" applyBorder="1" applyAlignment="1">
      <alignment horizontal="left" vertical="center"/>
    </xf>
    <xf numFmtId="0" fontId="3" fillId="2" borderId="18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left" vertical="center"/>
    </xf>
    <xf numFmtId="0" fontId="3" fillId="0" borderId="18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0" fontId="3" fillId="0" borderId="8" xfId="0" applyFont="1" applyBorder="1" applyAlignment="1">
      <alignment horizontal="left" vertical="center"/>
    </xf>
    <xf numFmtId="0" fontId="2" fillId="0" borderId="10" xfId="0" applyFont="1" applyBorder="1"/>
    <xf numFmtId="1" fontId="9" fillId="0" borderId="10" xfId="0" applyNumberFormat="1" applyFont="1" applyBorder="1" applyAlignment="1">
      <alignment horizontal="center" vertical="center"/>
    </xf>
    <xf numFmtId="1" fontId="9" fillId="0" borderId="12" xfId="0" applyNumberFormat="1" applyFont="1" applyBorder="1" applyAlignment="1">
      <alignment horizontal="center" vertical="center"/>
    </xf>
    <xf numFmtId="1" fontId="9" fillId="0" borderId="10" xfId="0" applyNumberFormat="1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8" xfId="0" applyFont="1" applyBorder="1" applyAlignment="1">
      <alignment vertical="center"/>
    </xf>
    <xf numFmtId="0" fontId="2" fillId="0" borderId="18" xfId="0" applyFont="1" applyBorder="1"/>
  </cellXfs>
  <cellStyles count="2">
    <cellStyle name="Normal" xfId="0" builtinId="0"/>
    <cellStyle name="Normal 2" xfId="1"/>
  </cellStyles>
  <dxfs count="6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0000FF"/>
      <color rgb="FFFF3300"/>
      <color rgb="FF006600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_rels/activeX40.xml.rels><?xml version="1.0" encoding="UTF-8" standalone="yes"?>
<Relationships xmlns="http://schemas.openxmlformats.org/package/2006/relationships"><Relationship Id="rId1" Type="http://schemas.microsoft.com/office/2006/relationships/activeXControlBinary" Target="activeX40.bin"/></Relationships>
</file>

<file path=xl/activeX/_rels/activeX41.xml.rels><?xml version="1.0" encoding="UTF-8" standalone="yes"?>
<Relationships xmlns="http://schemas.openxmlformats.org/package/2006/relationships"><Relationship Id="rId1" Type="http://schemas.microsoft.com/office/2006/relationships/activeXControlBinary" Target="activeX41.bin"/></Relationships>
</file>

<file path=xl/activeX/_rels/activeX42.xml.rels><?xml version="1.0" encoding="UTF-8" standalone="yes"?>
<Relationships xmlns="http://schemas.openxmlformats.org/package/2006/relationships"><Relationship Id="rId1" Type="http://schemas.microsoft.com/office/2006/relationships/activeXControlBinary" Target="activeX42.bin"/></Relationships>
</file>

<file path=xl/activeX/_rels/activeX43.xml.rels><?xml version="1.0" encoding="UTF-8" standalone="yes"?>
<Relationships xmlns="http://schemas.openxmlformats.org/package/2006/relationships"><Relationship Id="rId1" Type="http://schemas.microsoft.com/office/2006/relationships/activeXControlBinary" Target="activeX43.bin"/></Relationships>
</file>

<file path=xl/activeX/_rels/activeX44.xml.rels><?xml version="1.0" encoding="UTF-8" standalone="yes"?>
<Relationships xmlns="http://schemas.openxmlformats.org/package/2006/relationships"><Relationship Id="rId1" Type="http://schemas.microsoft.com/office/2006/relationships/activeXControlBinary" Target="activeX44.bin"/></Relationships>
</file>

<file path=xl/activeX/_rels/activeX45.xml.rels><?xml version="1.0" encoding="UTF-8" standalone="yes"?>
<Relationships xmlns="http://schemas.openxmlformats.org/package/2006/relationships"><Relationship Id="rId1" Type="http://schemas.microsoft.com/office/2006/relationships/activeXControlBinary" Target="activeX45.bin"/></Relationships>
</file>

<file path=xl/activeX/_rels/activeX46.xml.rels><?xml version="1.0" encoding="UTF-8" standalone="yes"?>
<Relationships xmlns="http://schemas.openxmlformats.org/package/2006/relationships"><Relationship Id="rId1" Type="http://schemas.microsoft.com/office/2006/relationships/activeXControlBinary" Target="activeX46.bin"/></Relationships>
</file>

<file path=xl/activeX/_rels/activeX47.xml.rels><?xml version="1.0" encoding="UTF-8" standalone="yes"?>
<Relationships xmlns="http://schemas.openxmlformats.org/package/2006/relationships"><Relationship Id="rId1" Type="http://schemas.microsoft.com/office/2006/relationships/activeXControlBinary" Target="activeX47.bin"/></Relationships>
</file>

<file path=xl/activeX/_rels/activeX48.xml.rels><?xml version="1.0" encoding="UTF-8" standalone="yes"?>
<Relationships xmlns="http://schemas.openxmlformats.org/package/2006/relationships"><Relationship Id="rId1" Type="http://schemas.microsoft.com/office/2006/relationships/activeXControlBinary" Target="activeX48.bin"/></Relationships>
</file>

<file path=xl/activeX/_rels/activeX49.xml.rels><?xml version="1.0" encoding="UTF-8" standalone="yes"?>
<Relationships xmlns="http://schemas.openxmlformats.org/package/2006/relationships"><Relationship Id="rId1" Type="http://schemas.microsoft.com/office/2006/relationships/activeXControlBinary" Target="activeX49.bin"/></Relationships>
</file>

<file path=xl/activeX/_rels/activeX50.xml.rels><?xml version="1.0" encoding="UTF-8" standalone="yes"?>
<Relationships xmlns="http://schemas.openxmlformats.org/package/2006/relationships"><Relationship Id="rId1" Type="http://schemas.microsoft.com/office/2006/relationships/activeXControlBinary" Target="activeX50.bin"/></Relationships>
</file>

<file path=xl/activeX/_rels/activeX51.xml.rels><?xml version="1.0" encoding="UTF-8" standalone="yes"?>
<Relationships xmlns="http://schemas.openxmlformats.org/package/2006/relationships"><Relationship Id="rId1" Type="http://schemas.microsoft.com/office/2006/relationships/activeXControlBinary" Target="activeX51.bin"/></Relationships>
</file>

<file path=xl/activeX/_rels/activeX52.xml.rels><?xml version="1.0" encoding="UTF-8" standalone="yes"?>
<Relationships xmlns="http://schemas.openxmlformats.org/package/2006/relationships"><Relationship Id="rId1" Type="http://schemas.microsoft.com/office/2006/relationships/activeXControlBinary" Target="activeX52.bin"/></Relationships>
</file>

<file path=xl/activeX/_rels/activeX53.xml.rels><?xml version="1.0" encoding="UTF-8" standalone="yes"?>
<Relationships xmlns="http://schemas.openxmlformats.org/package/2006/relationships"><Relationship Id="rId1" Type="http://schemas.microsoft.com/office/2006/relationships/activeXControlBinary" Target="activeX53.bin"/></Relationships>
</file>

<file path=xl/activeX/_rels/activeX54.xml.rels><?xml version="1.0" encoding="UTF-8" standalone="yes"?>
<Relationships xmlns="http://schemas.openxmlformats.org/package/2006/relationships"><Relationship Id="rId1" Type="http://schemas.microsoft.com/office/2006/relationships/activeXControlBinary" Target="activeX54.bin"/></Relationships>
</file>

<file path=xl/activeX/_rels/activeX55.xml.rels><?xml version="1.0" encoding="UTF-8" standalone="yes"?>
<Relationships xmlns="http://schemas.openxmlformats.org/package/2006/relationships"><Relationship Id="rId1" Type="http://schemas.microsoft.com/office/2006/relationships/activeXControlBinary" Target="activeX55.bin"/></Relationships>
</file>

<file path=xl/activeX/_rels/activeX56.xml.rels><?xml version="1.0" encoding="UTF-8" standalone="yes"?>
<Relationships xmlns="http://schemas.openxmlformats.org/package/2006/relationships"><Relationship Id="rId1" Type="http://schemas.microsoft.com/office/2006/relationships/activeXControlBinary" Target="activeX56.bin"/></Relationships>
</file>

<file path=xl/activeX/_rels/activeX57.xml.rels><?xml version="1.0" encoding="UTF-8" standalone="yes"?>
<Relationships xmlns="http://schemas.openxmlformats.org/package/2006/relationships"><Relationship Id="rId1" Type="http://schemas.microsoft.com/office/2006/relationships/activeXControlBinary" Target="activeX57.bin"/></Relationships>
</file>

<file path=xl/activeX/_rels/activeX58.xml.rels><?xml version="1.0" encoding="UTF-8" standalone="yes"?>
<Relationships xmlns="http://schemas.openxmlformats.org/package/2006/relationships"><Relationship Id="rId1" Type="http://schemas.microsoft.com/office/2006/relationships/activeXControlBinary" Target="activeX58.bin"/></Relationships>
</file>

<file path=xl/activeX/_rels/activeX59.xml.rels><?xml version="1.0" encoding="UTF-8" standalone="yes"?>
<Relationships xmlns="http://schemas.openxmlformats.org/package/2006/relationships"><Relationship Id="rId1" Type="http://schemas.microsoft.com/office/2006/relationships/activeXControlBinary" Target="activeX59.bin"/></Relationships>
</file>

<file path=xl/activeX/_rels/activeX60.xml.rels><?xml version="1.0" encoding="UTF-8" standalone="yes"?>
<Relationships xmlns="http://schemas.openxmlformats.org/package/2006/relationships"><Relationship Id="rId1" Type="http://schemas.microsoft.com/office/2006/relationships/activeXControlBinary" Target="activeX60.bin"/></Relationships>
</file>

<file path=xl/activeX/_rels/activeX61.xml.rels><?xml version="1.0" encoding="UTF-8" standalone="yes"?>
<Relationships xmlns="http://schemas.openxmlformats.org/package/2006/relationships"><Relationship Id="rId1" Type="http://schemas.microsoft.com/office/2006/relationships/activeXControlBinary" Target="activeX61.bin"/></Relationships>
</file>

<file path=xl/activeX/_rels/activeX62.xml.rels><?xml version="1.0" encoding="UTF-8" standalone="yes"?>
<Relationships xmlns="http://schemas.openxmlformats.org/package/2006/relationships"><Relationship Id="rId1" Type="http://schemas.microsoft.com/office/2006/relationships/activeXControlBinary" Target="activeX62.bin"/></Relationships>
</file>

<file path=xl/activeX/_rels/activeX63.xml.rels><?xml version="1.0" encoding="UTF-8" standalone="yes"?>
<Relationships xmlns="http://schemas.openxmlformats.org/package/2006/relationships"><Relationship Id="rId1" Type="http://schemas.microsoft.com/office/2006/relationships/activeXControlBinary" Target="activeX63.bin"/></Relationships>
</file>

<file path=xl/activeX/_rels/activeX64.xml.rels><?xml version="1.0" encoding="UTF-8" standalone="yes"?>
<Relationships xmlns="http://schemas.openxmlformats.org/package/2006/relationships"><Relationship Id="rId1" Type="http://schemas.microsoft.com/office/2006/relationships/activeXControlBinary" Target="activeX64.bin"/></Relationships>
</file>

<file path=xl/activeX/_rels/activeX65.xml.rels><?xml version="1.0" encoding="UTF-8" standalone="yes"?>
<Relationships xmlns="http://schemas.openxmlformats.org/package/2006/relationships"><Relationship Id="rId1" Type="http://schemas.microsoft.com/office/2006/relationships/activeXControlBinary" Target="activeX65.bin"/></Relationships>
</file>

<file path=xl/activeX/_rels/activeX66.xml.rels><?xml version="1.0" encoding="UTF-8" standalone="yes"?>
<Relationships xmlns="http://schemas.openxmlformats.org/package/2006/relationships"><Relationship Id="rId1" Type="http://schemas.microsoft.com/office/2006/relationships/activeXControlBinary" Target="activeX66.bin"/></Relationships>
</file>

<file path=xl/activeX/_rels/activeX67.xml.rels><?xml version="1.0" encoding="UTF-8" standalone="yes"?>
<Relationships xmlns="http://schemas.openxmlformats.org/package/2006/relationships"><Relationship Id="rId1" Type="http://schemas.microsoft.com/office/2006/relationships/activeXControlBinary" Target="activeX67.bin"/></Relationships>
</file>

<file path=xl/activeX/_rels/activeX68.xml.rels><?xml version="1.0" encoding="UTF-8" standalone="yes"?>
<Relationships xmlns="http://schemas.openxmlformats.org/package/2006/relationships"><Relationship Id="rId1" Type="http://schemas.microsoft.com/office/2006/relationships/activeXControlBinary" Target="activeX68.bin"/></Relationships>
</file>

<file path=xl/activeX/_rels/activeX69.xml.rels><?xml version="1.0" encoding="UTF-8" standalone="yes"?>
<Relationships xmlns="http://schemas.openxmlformats.org/package/2006/relationships"><Relationship Id="rId1" Type="http://schemas.microsoft.com/office/2006/relationships/activeXControlBinary" Target="activeX69.bin"/></Relationships>
</file>

<file path=xl/activeX/_rels/activeX70.xml.rels><?xml version="1.0" encoding="UTF-8" standalone="yes"?>
<Relationships xmlns="http://schemas.openxmlformats.org/package/2006/relationships"><Relationship Id="rId1" Type="http://schemas.microsoft.com/office/2006/relationships/activeXControlBinary" Target="activeX70.bin"/></Relationships>
</file>

<file path=xl/activeX/_rels/activeX71.xml.rels><?xml version="1.0" encoding="UTF-8" standalone="yes"?>
<Relationships xmlns="http://schemas.openxmlformats.org/package/2006/relationships"><Relationship Id="rId1" Type="http://schemas.microsoft.com/office/2006/relationships/activeXControlBinary" Target="activeX71.bin"/></Relationships>
</file>

<file path=xl/activeX/_rels/activeX72.xml.rels><?xml version="1.0" encoding="UTF-8" standalone="yes"?>
<Relationships xmlns="http://schemas.openxmlformats.org/package/2006/relationships"><Relationship Id="rId1" Type="http://schemas.microsoft.com/office/2006/relationships/activeXControlBinary" Target="activeX72.bin"/></Relationships>
</file>

<file path=xl/activeX/_rels/activeX73.xml.rels><?xml version="1.0" encoding="UTF-8" standalone="yes"?>
<Relationships xmlns="http://schemas.openxmlformats.org/package/2006/relationships"><Relationship Id="rId1" Type="http://schemas.microsoft.com/office/2006/relationships/activeXControlBinary" Target="activeX73.bin"/></Relationships>
</file>

<file path=xl/activeX/_rels/activeX74.xml.rels><?xml version="1.0" encoding="UTF-8" standalone="yes"?>
<Relationships xmlns="http://schemas.openxmlformats.org/package/2006/relationships"><Relationship Id="rId1" Type="http://schemas.microsoft.com/office/2006/relationships/activeXControlBinary" Target="activeX74.bin"/></Relationships>
</file>

<file path=xl/activeX/_rels/activeX75.xml.rels><?xml version="1.0" encoding="UTF-8" standalone="yes"?>
<Relationships xmlns="http://schemas.openxmlformats.org/package/2006/relationships"><Relationship Id="rId1" Type="http://schemas.microsoft.com/office/2006/relationships/activeXControlBinary" Target="activeX75.bin"/></Relationships>
</file>

<file path=xl/activeX/_rels/activeX76.xml.rels><?xml version="1.0" encoding="UTF-8" standalone="yes"?>
<Relationships xmlns="http://schemas.openxmlformats.org/package/2006/relationships"><Relationship Id="rId1" Type="http://schemas.microsoft.com/office/2006/relationships/activeXControlBinary" Target="activeX76.bin"/></Relationships>
</file>

<file path=xl/activeX/_rels/activeX77.xml.rels><?xml version="1.0" encoding="UTF-8" standalone="yes"?>
<Relationships xmlns="http://schemas.openxmlformats.org/package/2006/relationships"><Relationship Id="rId1" Type="http://schemas.microsoft.com/office/2006/relationships/activeXControlBinary" Target="activeX77.bin"/></Relationships>
</file>

<file path=xl/activeX/_rels/activeX78.xml.rels><?xml version="1.0" encoding="UTF-8" standalone="yes"?>
<Relationships xmlns="http://schemas.openxmlformats.org/package/2006/relationships"><Relationship Id="rId1" Type="http://schemas.microsoft.com/office/2006/relationships/activeXControlBinary" Target="activeX78.bin"/></Relationships>
</file>

<file path=xl/activeX/_rels/activeX79.xml.rels><?xml version="1.0" encoding="UTF-8" standalone="yes"?>
<Relationships xmlns="http://schemas.openxmlformats.org/package/2006/relationships"><Relationship Id="rId1" Type="http://schemas.microsoft.com/office/2006/relationships/activeXControlBinary" Target="activeX79.bin"/></Relationships>
</file>

<file path=xl/activeX/_rels/activeX80.xml.rels><?xml version="1.0" encoding="UTF-8" standalone="yes"?>
<Relationships xmlns="http://schemas.openxmlformats.org/package/2006/relationships"><Relationship Id="rId1" Type="http://schemas.microsoft.com/office/2006/relationships/activeXControlBinary" Target="activeX80.bin"/></Relationships>
</file>

<file path=xl/activeX/_rels/activeX81.xml.rels><?xml version="1.0" encoding="UTF-8" standalone="yes"?>
<Relationships xmlns="http://schemas.openxmlformats.org/package/2006/relationships"><Relationship Id="rId1" Type="http://schemas.microsoft.com/office/2006/relationships/activeXControlBinary" Target="activeX81.bin"/></Relationships>
</file>

<file path=xl/activeX/_rels/activeX82.xml.rels><?xml version="1.0" encoding="UTF-8" standalone="yes"?>
<Relationships xmlns="http://schemas.openxmlformats.org/package/2006/relationships"><Relationship Id="rId1" Type="http://schemas.microsoft.com/office/2006/relationships/activeXControlBinary" Target="activeX82.bin"/></Relationships>
</file>

<file path=xl/activeX/_rels/activeX83.xml.rels><?xml version="1.0" encoding="UTF-8" standalone="yes"?>
<Relationships xmlns="http://schemas.openxmlformats.org/package/2006/relationships"><Relationship Id="rId1" Type="http://schemas.microsoft.com/office/2006/relationships/activeXControlBinary" Target="activeX83.bin"/></Relationships>
</file>

<file path=xl/activeX/_rels/activeX84.xml.rels><?xml version="1.0" encoding="UTF-8" standalone="yes"?>
<Relationships xmlns="http://schemas.openxmlformats.org/package/2006/relationships"><Relationship Id="rId1" Type="http://schemas.microsoft.com/office/2006/relationships/activeXControlBinary" Target="activeX84.bin"/></Relationships>
</file>

<file path=xl/activeX/_rels/activeX85.xml.rels><?xml version="1.0" encoding="UTF-8" standalone="yes"?>
<Relationships xmlns="http://schemas.openxmlformats.org/package/2006/relationships"><Relationship Id="rId1" Type="http://schemas.microsoft.com/office/2006/relationships/activeXControlBinary" Target="activeX85.bin"/></Relationships>
</file>

<file path=xl/activeX/_rels/activeX86.xml.rels><?xml version="1.0" encoding="UTF-8" standalone="yes"?>
<Relationships xmlns="http://schemas.openxmlformats.org/package/2006/relationships"><Relationship Id="rId1" Type="http://schemas.microsoft.com/office/2006/relationships/activeXControlBinary" Target="activeX86.bin"/></Relationships>
</file>

<file path=xl/activeX/_rels/activeX87.xml.rels><?xml version="1.0" encoding="UTF-8" standalone="yes"?>
<Relationships xmlns="http://schemas.openxmlformats.org/package/2006/relationships"><Relationship Id="rId1" Type="http://schemas.microsoft.com/office/2006/relationships/activeXControlBinary" Target="activeX87.bin"/></Relationships>
</file>

<file path=xl/activeX/_rels/activeX88.xml.rels><?xml version="1.0" encoding="UTF-8" standalone="yes"?>
<Relationships xmlns="http://schemas.openxmlformats.org/package/2006/relationships"><Relationship Id="rId1" Type="http://schemas.microsoft.com/office/2006/relationships/activeXControlBinary" Target="activeX88.bin"/></Relationships>
</file>

<file path=xl/activeX/_rels/activeX89.xml.rels><?xml version="1.0" encoding="UTF-8" standalone="yes"?>
<Relationships xmlns="http://schemas.openxmlformats.org/package/2006/relationships"><Relationship Id="rId1" Type="http://schemas.microsoft.com/office/2006/relationships/activeXControlBinary" Target="activeX89.bin"/></Relationships>
</file>

<file path=xl/activeX/_rels/activeX90.xml.rels><?xml version="1.0" encoding="UTF-8" standalone="yes"?>
<Relationships xmlns="http://schemas.openxmlformats.org/package/2006/relationships"><Relationship Id="rId1" Type="http://schemas.microsoft.com/office/2006/relationships/activeXControlBinary" Target="activeX90.bin"/></Relationships>
</file>

<file path=xl/activeX/_rels/activeX91.xml.rels><?xml version="1.0" encoding="UTF-8" standalone="yes"?>
<Relationships xmlns="http://schemas.openxmlformats.org/package/2006/relationships"><Relationship Id="rId1" Type="http://schemas.microsoft.com/office/2006/relationships/activeXControlBinary" Target="activeX91.bin"/></Relationships>
</file>

<file path=xl/activeX/_rels/activeX92.xml.rels><?xml version="1.0" encoding="UTF-8" standalone="yes"?>
<Relationships xmlns="http://schemas.openxmlformats.org/package/2006/relationships"><Relationship Id="rId1" Type="http://schemas.microsoft.com/office/2006/relationships/activeXControlBinary" Target="activeX92.bin"/></Relationships>
</file>

<file path=xl/activeX/_rels/activeX93.xml.rels><?xml version="1.0" encoding="UTF-8" standalone="yes"?>
<Relationships xmlns="http://schemas.openxmlformats.org/package/2006/relationships"><Relationship Id="rId1" Type="http://schemas.microsoft.com/office/2006/relationships/activeXControlBinary" Target="activeX93.bin"/></Relationships>
</file>

<file path=xl/activeX/_rels/activeX94.xml.rels><?xml version="1.0" encoding="UTF-8" standalone="yes"?>
<Relationships xmlns="http://schemas.openxmlformats.org/package/2006/relationships"><Relationship Id="rId1" Type="http://schemas.microsoft.com/office/2006/relationships/activeXControlBinary" Target="activeX94.bin"/></Relationships>
</file>

<file path=xl/activeX/_rels/activeX95.xml.rels><?xml version="1.0" encoding="UTF-8" standalone="yes"?>
<Relationships xmlns="http://schemas.openxmlformats.org/package/2006/relationships"><Relationship Id="rId1" Type="http://schemas.microsoft.com/office/2006/relationships/activeXControlBinary" Target="activeX95.bin"/></Relationships>
</file>

<file path=xl/activeX/_rels/activeX96.xml.rels><?xml version="1.0" encoding="UTF-8" standalone="yes"?>
<Relationships xmlns="http://schemas.openxmlformats.org/package/2006/relationships"><Relationship Id="rId1" Type="http://schemas.microsoft.com/office/2006/relationships/activeXControlBinary" Target="activeX96.bin"/></Relationships>
</file>

<file path=xl/activeX/_rels/activeX97.xml.rels><?xml version="1.0" encoding="UTF-8" standalone="yes"?>
<Relationships xmlns="http://schemas.openxmlformats.org/package/2006/relationships"><Relationship Id="rId1" Type="http://schemas.microsoft.com/office/2006/relationships/activeXControlBinary" Target="activeX97.bin"/></Relationships>
</file>

<file path=xl/activeX/_rels/activeX98.xml.rels><?xml version="1.0" encoding="UTF-8" standalone="yes"?>
<Relationships xmlns="http://schemas.openxmlformats.org/package/2006/relationships"><Relationship Id="rId1" Type="http://schemas.microsoft.com/office/2006/relationships/activeXControlBinary" Target="activeX98.bin"/></Relationships>
</file>

<file path=xl/activeX/_rels/activeX99.xml.rels><?xml version="1.0" encoding="UTF-8" standalone="yes"?>
<Relationships xmlns="http://schemas.openxmlformats.org/package/2006/relationships"><Relationship Id="rId1" Type="http://schemas.microsoft.com/office/2006/relationships/activeXControlBinary" Target="activeX99.bin"/></Relationships>
</file>

<file path=xl/activeX/_rels/activeX100.xml.rels><?xml version="1.0" encoding="UTF-8" standalone="yes"?>
<Relationships xmlns="http://schemas.openxmlformats.org/package/2006/relationships"><Relationship Id="rId1" Type="http://schemas.microsoft.com/office/2006/relationships/activeXControlBinary" Target="activeX100.bin"/></Relationships>
</file>

<file path=xl/activeX/_rels/activeX101.xml.rels><?xml version="1.0" encoding="UTF-8" standalone="yes"?>
<Relationships xmlns="http://schemas.openxmlformats.org/package/2006/relationships"><Relationship Id="rId1" Type="http://schemas.microsoft.com/office/2006/relationships/activeXControlBinary" Target="activeX101.bin"/></Relationships>
</file>

<file path=xl/activeX/_rels/activeX102.xml.rels><?xml version="1.0" encoding="UTF-8" standalone="yes"?>
<Relationships xmlns="http://schemas.openxmlformats.org/package/2006/relationships"><Relationship Id="rId1" Type="http://schemas.microsoft.com/office/2006/relationships/activeXControlBinary" Target="activeX102.bin"/></Relationships>
</file>

<file path=xl/activeX/_rels/activeX103.xml.rels><?xml version="1.0" encoding="UTF-8" standalone="yes"?>
<Relationships xmlns="http://schemas.openxmlformats.org/package/2006/relationships"><Relationship Id="rId1" Type="http://schemas.microsoft.com/office/2006/relationships/activeXControlBinary" Target="activeX103.bin"/></Relationships>
</file>

<file path=xl/activeX/_rels/activeX104.xml.rels><?xml version="1.0" encoding="UTF-8" standalone="yes"?>
<Relationships xmlns="http://schemas.openxmlformats.org/package/2006/relationships"><Relationship Id="rId1" Type="http://schemas.microsoft.com/office/2006/relationships/activeXControlBinary" Target="activeX104.bin"/></Relationships>
</file>

<file path=xl/activeX/_rels/activeX105.xml.rels><?xml version="1.0" encoding="UTF-8" standalone="yes"?>
<Relationships xmlns="http://schemas.openxmlformats.org/package/2006/relationships"><Relationship Id="rId1" Type="http://schemas.microsoft.com/office/2006/relationships/activeXControlBinary" Target="activeX105.bin"/></Relationships>
</file>

<file path=xl/activeX/_rels/activeX106.xml.rels><?xml version="1.0" encoding="UTF-8" standalone="yes"?>
<Relationships xmlns="http://schemas.openxmlformats.org/package/2006/relationships"><Relationship Id="rId1" Type="http://schemas.microsoft.com/office/2006/relationships/activeXControlBinary" Target="activeX106.bin"/></Relationships>
</file>

<file path=xl/activeX/_rels/activeX107.xml.rels><?xml version="1.0" encoding="UTF-8" standalone="yes"?>
<Relationships xmlns="http://schemas.openxmlformats.org/package/2006/relationships"><Relationship Id="rId1" Type="http://schemas.microsoft.com/office/2006/relationships/activeXControlBinary" Target="activeX107.bin"/></Relationships>
</file>

<file path=xl/activeX/_rels/activeX108.xml.rels><?xml version="1.0" encoding="UTF-8" standalone="yes"?>
<Relationships xmlns="http://schemas.openxmlformats.org/package/2006/relationships"><Relationship Id="rId1" Type="http://schemas.microsoft.com/office/2006/relationships/activeXControlBinary" Target="activeX108.bin"/></Relationships>
</file>

<file path=xl/activeX/_rels/activeX109.xml.rels><?xml version="1.0" encoding="UTF-8" standalone="yes"?>
<Relationships xmlns="http://schemas.openxmlformats.org/package/2006/relationships"><Relationship Id="rId1" Type="http://schemas.microsoft.com/office/2006/relationships/activeXControlBinary" Target="activeX109.bin"/></Relationships>
</file>

<file path=xl/activeX/_rels/activeX110.xml.rels><?xml version="1.0" encoding="UTF-8" standalone="yes"?>
<Relationships xmlns="http://schemas.openxmlformats.org/package/2006/relationships"><Relationship Id="rId1" Type="http://schemas.microsoft.com/office/2006/relationships/activeXControlBinary" Target="activeX110.bin"/></Relationships>
</file>

<file path=xl/activeX/_rels/activeX111.xml.rels><?xml version="1.0" encoding="UTF-8" standalone="yes"?>
<Relationships xmlns="http://schemas.openxmlformats.org/package/2006/relationships"><Relationship Id="rId1" Type="http://schemas.microsoft.com/office/2006/relationships/activeXControlBinary" Target="activeX111.bin"/></Relationships>
</file>

<file path=xl/activeX/_rels/activeX112.xml.rels><?xml version="1.0" encoding="UTF-8" standalone="yes"?>
<Relationships xmlns="http://schemas.openxmlformats.org/package/2006/relationships"><Relationship Id="rId1" Type="http://schemas.microsoft.com/office/2006/relationships/activeXControlBinary" Target="activeX112.bin"/></Relationships>
</file>

<file path=xl/activeX/_rels/activeX113.xml.rels><?xml version="1.0" encoding="UTF-8" standalone="yes"?>
<Relationships xmlns="http://schemas.openxmlformats.org/package/2006/relationships"><Relationship Id="rId1" Type="http://schemas.microsoft.com/office/2006/relationships/activeXControlBinary" Target="activeX113.bin"/></Relationships>
</file>

<file path=xl/activeX/_rels/activeX114.xml.rels><?xml version="1.0" encoding="UTF-8" standalone="yes"?>
<Relationships xmlns="http://schemas.openxmlformats.org/package/2006/relationships"><Relationship Id="rId1" Type="http://schemas.microsoft.com/office/2006/relationships/activeXControlBinary" Target="activeX114.bin"/></Relationships>
</file>

<file path=xl/activeX/_rels/activeX115.xml.rels><?xml version="1.0" encoding="UTF-8" standalone="yes"?>
<Relationships xmlns="http://schemas.openxmlformats.org/package/2006/relationships"><Relationship Id="rId1" Type="http://schemas.microsoft.com/office/2006/relationships/activeXControlBinary" Target="activeX115.bin"/></Relationships>
</file>

<file path=xl/activeX/_rels/activeX116.xml.rels><?xml version="1.0" encoding="UTF-8" standalone="yes"?>
<Relationships xmlns="http://schemas.openxmlformats.org/package/2006/relationships"><Relationship Id="rId1" Type="http://schemas.microsoft.com/office/2006/relationships/activeXControlBinary" Target="activeX116.bin"/></Relationships>
</file>

<file path=xl/activeX/_rels/activeX117.xml.rels><?xml version="1.0" encoding="UTF-8" standalone="yes"?>
<Relationships xmlns="http://schemas.openxmlformats.org/package/2006/relationships"><Relationship Id="rId1" Type="http://schemas.microsoft.com/office/2006/relationships/activeXControlBinary" Target="activeX117.bin"/></Relationships>
</file>

<file path=xl/activeX/_rels/activeX118.xml.rels><?xml version="1.0" encoding="UTF-8" standalone="yes"?>
<Relationships xmlns="http://schemas.openxmlformats.org/package/2006/relationships"><Relationship Id="rId1" Type="http://schemas.microsoft.com/office/2006/relationships/activeXControlBinary" Target="activeX118.bin"/></Relationships>
</file>

<file path=xl/activeX/_rels/activeX119.xml.rels><?xml version="1.0" encoding="UTF-8" standalone="yes"?>
<Relationships xmlns="http://schemas.openxmlformats.org/package/2006/relationships"><Relationship Id="rId1" Type="http://schemas.microsoft.com/office/2006/relationships/activeXControlBinary" Target="activeX119.bin"/></Relationships>
</file>

<file path=xl/activeX/_rels/activeX120.xml.rels><?xml version="1.0" encoding="UTF-8" standalone="yes"?>
<Relationships xmlns="http://schemas.openxmlformats.org/package/2006/relationships"><Relationship Id="rId1" Type="http://schemas.microsoft.com/office/2006/relationships/activeXControlBinary" Target="activeX120.bin"/></Relationships>
</file>

<file path=xl/activeX/_rels/activeX121.xml.rels><?xml version="1.0" encoding="UTF-8" standalone="yes"?>
<Relationships xmlns="http://schemas.openxmlformats.org/package/2006/relationships"><Relationship Id="rId1" Type="http://schemas.microsoft.com/office/2006/relationships/activeXControlBinary" Target="activeX121.bin"/></Relationships>
</file>

<file path=xl/activeX/_rels/activeX122.xml.rels><?xml version="1.0" encoding="UTF-8" standalone="yes"?>
<Relationships xmlns="http://schemas.openxmlformats.org/package/2006/relationships"><Relationship Id="rId1" Type="http://schemas.microsoft.com/office/2006/relationships/activeXControlBinary" Target="activeX122.bin"/></Relationships>
</file>

<file path=xl/activeX/_rels/activeX123.xml.rels><?xml version="1.0" encoding="UTF-8" standalone="yes"?>
<Relationships xmlns="http://schemas.openxmlformats.org/package/2006/relationships"><Relationship Id="rId1" Type="http://schemas.microsoft.com/office/2006/relationships/activeXControlBinary" Target="activeX123.bin"/></Relationships>
</file>

<file path=xl/activeX/_rels/activeX124.xml.rels><?xml version="1.0" encoding="UTF-8" standalone="yes"?>
<Relationships xmlns="http://schemas.openxmlformats.org/package/2006/relationships"><Relationship Id="rId1" Type="http://schemas.microsoft.com/office/2006/relationships/activeXControlBinary" Target="activeX124.bin"/></Relationships>
</file>

<file path=xl/activeX/_rels/activeX125.xml.rels><?xml version="1.0" encoding="UTF-8" standalone="yes"?>
<Relationships xmlns="http://schemas.openxmlformats.org/package/2006/relationships"><Relationship Id="rId1" Type="http://schemas.microsoft.com/office/2006/relationships/activeXControlBinary" Target="activeX125.bin"/></Relationships>
</file>

<file path=xl/activeX/_rels/activeX126.xml.rels><?xml version="1.0" encoding="UTF-8" standalone="yes"?>
<Relationships xmlns="http://schemas.openxmlformats.org/package/2006/relationships"><Relationship Id="rId1" Type="http://schemas.microsoft.com/office/2006/relationships/activeXControlBinary" Target="activeX126.bin"/></Relationships>
</file>

<file path=xl/activeX/_rels/activeX127.xml.rels><?xml version="1.0" encoding="UTF-8" standalone="yes"?>
<Relationships xmlns="http://schemas.openxmlformats.org/package/2006/relationships"><Relationship Id="rId1" Type="http://schemas.microsoft.com/office/2006/relationships/activeXControlBinary" Target="activeX127.bin"/></Relationships>
</file>

<file path=xl/activeX/_rels/activeX128.xml.rels><?xml version="1.0" encoding="UTF-8" standalone="yes"?>
<Relationships xmlns="http://schemas.openxmlformats.org/package/2006/relationships"><Relationship Id="rId1" Type="http://schemas.microsoft.com/office/2006/relationships/activeXControlBinary" Target="activeX128.bin"/></Relationships>
</file>

<file path=xl/activeX/_rels/activeX129.xml.rels><?xml version="1.0" encoding="UTF-8" standalone="yes"?>
<Relationships xmlns="http://schemas.openxmlformats.org/package/2006/relationships"><Relationship Id="rId1" Type="http://schemas.microsoft.com/office/2006/relationships/activeXControlBinary" Target="activeX129.bin"/></Relationships>
</file>

<file path=xl/activeX/_rels/activeX130.xml.rels><?xml version="1.0" encoding="UTF-8" standalone="yes"?>
<Relationships xmlns="http://schemas.openxmlformats.org/package/2006/relationships"><Relationship Id="rId1" Type="http://schemas.microsoft.com/office/2006/relationships/activeXControlBinary" Target="activeX130.bin"/></Relationships>
</file>

<file path=xl/activeX/_rels/activeX131.xml.rels><?xml version="1.0" encoding="UTF-8" standalone="yes"?>
<Relationships xmlns="http://schemas.openxmlformats.org/package/2006/relationships"><Relationship Id="rId1" Type="http://schemas.microsoft.com/office/2006/relationships/activeXControlBinary" Target="activeX131.bin"/></Relationships>
</file>

<file path=xl/activeX/_rels/activeX132.xml.rels><?xml version="1.0" encoding="UTF-8" standalone="yes"?>
<Relationships xmlns="http://schemas.openxmlformats.org/package/2006/relationships"><Relationship Id="rId1" Type="http://schemas.microsoft.com/office/2006/relationships/activeXControlBinary" Target="activeX132.bin"/></Relationships>
</file>

<file path=xl/activeX/_rels/activeX133.xml.rels><?xml version="1.0" encoding="UTF-8" standalone="yes"?>
<Relationships xmlns="http://schemas.openxmlformats.org/package/2006/relationships"><Relationship Id="rId1" Type="http://schemas.microsoft.com/office/2006/relationships/activeXControlBinary" Target="activeX133.bin"/></Relationships>
</file>

<file path=xl/activeX/_rels/activeX134.xml.rels><?xml version="1.0" encoding="UTF-8" standalone="yes"?>
<Relationships xmlns="http://schemas.openxmlformats.org/package/2006/relationships"><Relationship Id="rId1" Type="http://schemas.microsoft.com/office/2006/relationships/activeXControlBinary" Target="activeX134.bin"/></Relationships>
</file>

<file path=xl/activeX/_rels/activeX135.xml.rels><?xml version="1.0" encoding="UTF-8" standalone="yes"?>
<Relationships xmlns="http://schemas.openxmlformats.org/package/2006/relationships"><Relationship Id="rId1" Type="http://schemas.microsoft.com/office/2006/relationships/activeXControlBinary" Target="activeX135.bin"/></Relationships>
</file>

<file path=xl/activeX/_rels/activeX136.xml.rels><?xml version="1.0" encoding="UTF-8" standalone="yes"?>
<Relationships xmlns="http://schemas.openxmlformats.org/package/2006/relationships"><Relationship Id="rId1" Type="http://schemas.microsoft.com/office/2006/relationships/activeXControlBinary" Target="activeX136.bin"/></Relationships>
</file>

<file path=xl/activeX/_rels/activeX137.xml.rels><?xml version="1.0" encoding="UTF-8" standalone="yes"?>
<Relationships xmlns="http://schemas.openxmlformats.org/package/2006/relationships"><Relationship Id="rId1" Type="http://schemas.microsoft.com/office/2006/relationships/activeXControlBinary" Target="activeX137.bin"/></Relationships>
</file>

<file path=xl/activeX/_rels/activeX138.xml.rels><?xml version="1.0" encoding="UTF-8" standalone="yes"?>
<Relationships xmlns="http://schemas.openxmlformats.org/package/2006/relationships"><Relationship Id="rId1" Type="http://schemas.microsoft.com/office/2006/relationships/activeXControlBinary" Target="activeX138.bin"/></Relationships>
</file>

<file path=xl/activeX/_rels/activeX139.xml.rels><?xml version="1.0" encoding="UTF-8" standalone="yes"?>
<Relationships xmlns="http://schemas.openxmlformats.org/package/2006/relationships"><Relationship Id="rId1" Type="http://schemas.microsoft.com/office/2006/relationships/activeXControlBinary" Target="activeX139.bin"/></Relationships>
</file>

<file path=xl/activeX/_rels/activeX140.xml.rels><?xml version="1.0" encoding="UTF-8" standalone="yes"?>
<Relationships xmlns="http://schemas.openxmlformats.org/package/2006/relationships"><Relationship Id="rId1" Type="http://schemas.microsoft.com/office/2006/relationships/activeXControlBinary" Target="activeX140.bin"/></Relationships>
</file>

<file path=xl/activeX/_rels/activeX141.xml.rels><?xml version="1.0" encoding="UTF-8" standalone="yes"?>
<Relationships xmlns="http://schemas.openxmlformats.org/package/2006/relationships"><Relationship Id="rId1" Type="http://schemas.microsoft.com/office/2006/relationships/activeXControlBinary" Target="activeX141.bin"/></Relationships>
</file>

<file path=xl/activeX/_rels/activeX142.xml.rels><?xml version="1.0" encoding="UTF-8" standalone="yes"?>
<Relationships xmlns="http://schemas.openxmlformats.org/package/2006/relationships"><Relationship Id="rId1" Type="http://schemas.microsoft.com/office/2006/relationships/activeXControlBinary" Target="activeX142.bin"/></Relationships>
</file>

<file path=xl/activeX/_rels/activeX143.xml.rels><?xml version="1.0" encoding="UTF-8" standalone="yes"?>
<Relationships xmlns="http://schemas.openxmlformats.org/package/2006/relationships"><Relationship Id="rId1" Type="http://schemas.microsoft.com/office/2006/relationships/activeXControlBinary" Target="activeX143.bin"/></Relationships>
</file>

<file path=xl/activeX/_rels/activeX144.xml.rels><?xml version="1.0" encoding="UTF-8" standalone="yes"?>
<Relationships xmlns="http://schemas.openxmlformats.org/package/2006/relationships"><Relationship Id="rId1" Type="http://schemas.microsoft.com/office/2006/relationships/activeXControlBinary" Target="activeX144.bin"/></Relationships>
</file>

<file path=xl/activeX/_rels/activeX145.xml.rels><?xml version="1.0" encoding="UTF-8" standalone="yes"?>
<Relationships xmlns="http://schemas.openxmlformats.org/package/2006/relationships"><Relationship Id="rId1" Type="http://schemas.microsoft.com/office/2006/relationships/activeXControlBinary" Target="activeX145.bin"/></Relationships>
</file>

<file path=xl/activeX/_rels/activeX146.xml.rels><?xml version="1.0" encoding="UTF-8" standalone="yes"?>
<Relationships xmlns="http://schemas.openxmlformats.org/package/2006/relationships"><Relationship Id="rId1" Type="http://schemas.microsoft.com/office/2006/relationships/activeXControlBinary" Target="activeX146.bin"/></Relationships>
</file>

<file path=xl/activeX/_rels/activeX147.xml.rels><?xml version="1.0" encoding="UTF-8" standalone="yes"?>
<Relationships xmlns="http://schemas.openxmlformats.org/package/2006/relationships"><Relationship Id="rId1" Type="http://schemas.microsoft.com/office/2006/relationships/activeXControlBinary" Target="activeX147.bin"/></Relationships>
</file>

<file path=xl/activeX/_rels/activeX148.xml.rels><?xml version="1.0" encoding="UTF-8" standalone="yes"?>
<Relationships xmlns="http://schemas.openxmlformats.org/package/2006/relationships"><Relationship Id="rId1" Type="http://schemas.microsoft.com/office/2006/relationships/activeXControlBinary" Target="activeX148.bin"/></Relationships>
</file>

<file path=xl/activeX/_rels/activeX149.xml.rels><?xml version="1.0" encoding="UTF-8" standalone="yes"?>
<Relationships xmlns="http://schemas.openxmlformats.org/package/2006/relationships"><Relationship Id="rId1" Type="http://schemas.microsoft.com/office/2006/relationships/activeXControlBinary" Target="activeX149.bin"/></Relationships>
</file>

<file path=xl/activeX/_rels/activeX150.xml.rels><?xml version="1.0" encoding="UTF-8" standalone="yes"?>
<Relationships xmlns="http://schemas.openxmlformats.org/package/2006/relationships"><Relationship Id="rId1" Type="http://schemas.microsoft.com/office/2006/relationships/activeXControlBinary" Target="activeX150.bin"/></Relationships>
</file>

<file path=xl/activeX/_rels/activeX151.xml.rels><?xml version="1.0" encoding="UTF-8" standalone="yes"?>
<Relationships xmlns="http://schemas.openxmlformats.org/package/2006/relationships"><Relationship Id="rId1" Type="http://schemas.microsoft.com/office/2006/relationships/activeXControlBinary" Target="activeX151.bin"/></Relationships>
</file>

<file path=xl/activeX/_rels/activeX152.xml.rels><?xml version="1.0" encoding="UTF-8" standalone="yes"?>
<Relationships xmlns="http://schemas.openxmlformats.org/package/2006/relationships"><Relationship Id="rId1" Type="http://schemas.microsoft.com/office/2006/relationships/activeXControlBinary" Target="activeX152.bin"/></Relationships>
</file>

<file path=xl/activeX/_rels/activeX153.xml.rels><?xml version="1.0" encoding="UTF-8" standalone="yes"?>
<Relationships xmlns="http://schemas.openxmlformats.org/package/2006/relationships"><Relationship Id="rId1" Type="http://schemas.microsoft.com/office/2006/relationships/activeXControlBinary" Target="activeX153.bin"/></Relationships>
</file>

<file path=xl/activeX/_rels/activeX154.xml.rels><?xml version="1.0" encoding="UTF-8" standalone="yes"?>
<Relationships xmlns="http://schemas.openxmlformats.org/package/2006/relationships"><Relationship Id="rId1" Type="http://schemas.microsoft.com/office/2006/relationships/activeXControlBinary" Target="activeX154.bin"/></Relationships>
</file>

<file path=xl/activeX/_rels/activeX155.xml.rels><?xml version="1.0" encoding="UTF-8" standalone="yes"?>
<Relationships xmlns="http://schemas.openxmlformats.org/package/2006/relationships"><Relationship Id="rId1" Type="http://schemas.microsoft.com/office/2006/relationships/activeXControlBinary" Target="activeX155.bin"/></Relationships>
</file>

<file path=xl/activeX/_rels/activeX156.xml.rels><?xml version="1.0" encoding="UTF-8" standalone="yes"?>
<Relationships xmlns="http://schemas.openxmlformats.org/package/2006/relationships"><Relationship Id="rId1" Type="http://schemas.microsoft.com/office/2006/relationships/activeXControlBinary" Target="activeX156.bin"/></Relationships>
</file>

<file path=xl/activeX/_rels/activeX157.xml.rels><?xml version="1.0" encoding="UTF-8" standalone="yes"?>
<Relationships xmlns="http://schemas.openxmlformats.org/package/2006/relationships"><Relationship Id="rId1" Type="http://schemas.microsoft.com/office/2006/relationships/activeXControlBinary" Target="activeX157.bin"/></Relationships>
</file>

<file path=xl/activeX/_rels/activeX158.xml.rels><?xml version="1.0" encoding="UTF-8" standalone="yes"?>
<Relationships xmlns="http://schemas.openxmlformats.org/package/2006/relationships"><Relationship Id="rId1" Type="http://schemas.microsoft.com/office/2006/relationships/activeXControlBinary" Target="activeX158.bin"/></Relationships>
</file>

<file path=xl/activeX/_rels/activeX159.xml.rels><?xml version="1.0" encoding="UTF-8" standalone="yes"?>
<Relationships xmlns="http://schemas.openxmlformats.org/package/2006/relationships"><Relationship Id="rId1" Type="http://schemas.microsoft.com/office/2006/relationships/activeXControlBinary" Target="activeX159.bin"/></Relationships>
</file>

<file path=xl/activeX/_rels/activeX160.xml.rels><?xml version="1.0" encoding="UTF-8" standalone="yes"?>
<Relationships xmlns="http://schemas.openxmlformats.org/package/2006/relationships"><Relationship Id="rId1" Type="http://schemas.microsoft.com/office/2006/relationships/activeXControlBinary" Target="activeX160.bin"/></Relationships>
</file>

<file path=xl/activeX/_rels/activeX161.xml.rels><?xml version="1.0" encoding="UTF-8" standalone="yes"?>
<Relationships xmlns="http://schemas.openxmlformats.org/package/2006/relationships"><Relationship Id="rId1" Type="http://schemas.microsoft.com/office/2006/relationships/activeXControlBinary" Target="activeX161.bin"/></Relationships>
</file>

<file path=xl/activeX/_rels/activeX162.xml.rels><?xml version="1.0" encoding="UTF-8" standalone="yes"?>
<Relationships xmlns="http://schemas.openxmlformats.org/package/2006/relationships"><Relationship Id="rId1" Type="http://schemas.microsoft.com/office/2006/relationships/activeXControlBinary" Target="activeX162.bin"/></Relationships>
</file>

<file path=xl/activeX/_rels/activeX163.xml.rels><?xml version="1.0" encoding="UTF-8" standalone="yes"?>
<Relationships xmlns="http://schemas.openxmlformats.org/package/2006/relationships"><Relationship Id="rId1" Type="http://schemas.microsoft.com/office/2006/relationships/activeXControlBinary" Target="activeX163.bin"/></Relationships>
</file>

<file path=xl/activeX/_rels/activeX164.xml.rels><?xml version="1.0" encoding="UTF-8" standalone="yes"?>
<Relationships xmlns="http://schemas.openxmlformats.org/package/2006/relationships"><Relationship Id="rId1" Type="http://schemas.microsoft.com/office/2006/relationships/activeXControlBinary" Target="activeX164.bin"/></Relationships>
</file>

<file path=xl/activeX/_rels/activeX165.xml.rels><?xml version="1.0" encoding="UTF-8" standalone="yes"?>
<Relationships xmlns="http://schemas.openxmlformats.org/package/2006/relationships"><Relationship Id="rId1" Type="http://schemas.microsoft.com/office/2006/relationships/activeXControlBinary" Target="activeX165.bin"/></Relationships>
</file>

<file path=xl/activeX/_rels/activeX166.xml.rels><?xml version="1.0" encoding="UTF-8" standalone="yes"?>
<Relationships xmlns="http://schemas.openxmlformats.org/package/2006/relationships"><Relationship Id="rId1" Type="http://schemas.microsoft.com/office/2006/relationships/activeXControlBinary" Target="activeX166.bin"/></Relationships>
</file>

<file path=xl/activeX/_rels/activeX167.xml.rels><?xml version="1.0" encoding="UTF-8" standalone="yes"?>
<Relationships xmlns="http://schemas.openxmlformats.org/package/2006/relationships"><Relationship Id="rId1" Type="http://schemas.microsoft.com/office/2006/relationships/activeXControlBinary" Target="activeX167.bin"/></Relationships>
</file>

<file path=xl/activeX/_rels/activeX168.xml.rels><?xml version="1.0" encoding="UTF-8" standalone="yes"?>
<Relationships xmlns="http://schemas.openxmlformats.org/package/2006/relationships"><Relationship Id="rId1" Type="http://schemas.microsoft.com/office/2006/relationships/activeXControlBinary" Target="activeX168.bin"/></Relationships>
</file>

<file path=xl/activeX/_rels/activeX169.xml.rels><?xml version="1.0" encoding="UTF-8" standalone="yes"?>
<Relationships xmlns="http://schemas.openxmlformats.org/package/2006/relationships"><Relationship Id="rId1" Type="http://schemas.microsoft.com/office/2006/relationships/activeXControlBinary" Target="activeX169.bin"/></Relationships>
</file>

<file path=xl/activeX/_rels/activeX170.xml.rels><?xml version="1.0" encoding="UTF-8" standalone="yes"?>
<Relationships xmlns="http://schemas.openxmlformats.org/package/2006/relationships"><Relationship Id="rId1" Type="http://schemas.microsoft.com/office/2006/relationships/activeXControlBinary" Target="activeX170.bin"/></Relationships>
</file>

<file path=xl/activeX/_rels/activeX171.xml.rels><?xml version="1.0" encoding="UTF-8" standalone="yes"?>
<Relationships xmlns="http://schemas.openxmlformats.org/package/2006/relationships"><Relationship Id="rId1" Type="http://schemas.microsoft.com/office/2006/relationships/activeXControlBinary" Target="activeX171.bin"/></Relationships>
</file>

<file path=xl/activeX/_rels/activeX172.xml.rels><?xml version="1.0" encoding="UTF-8" standalone="yes"?>
<Relationships xmlns="http://schemas.openxmlformats.org/package/2006/relationships"><Relationship Id="rId1" Type="http://schemas.microsoft.com/office/2006/relationships/activeXControlBinary" Target="activeX172.bin"/></Relationships>
</file>

<file path=xl/activeX/_rels/activeX173.xml.rels><?xml version="1.0" encoding="UTF-8" standalone="yes"?>
<Relationships xmlns="http://schemas.openxmlformats.org/package/2006/relationships"><Relationship Id="rId1" Type="http://schemas.microsoft.com/office/2006/relationships/activeXControlBinary" Target="activeX173.bin"/></Relationships>
</file>

<file path=xl/activeX/_rels/activeX174.xml.rels><?xml version="1.0" encoding="UTF-8" standalone="yes"?>
<Relationships xmlns="http://schemas.openxmlformats.org/package/2006/relationships"><Relationship Id="rId1" Type="http://schemas.microsoft.com/office/2006/relationships/activeXControlBinary" Target="activeX174.bin"/></Relationships>
</file>

<file path=xl/activeX/activeX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7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8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9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0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5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8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4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1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4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7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5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0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3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6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6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9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2.xml><?xml version="1.0" encoding="utf-8"?>
<ax:ocx xmlns:ax="http://schemas.microsoft.com/office/2006/activeX" xmlns:r="http://schemas.openxmlformats.org/officeDocument/2006/relationships" ax:classid="{5512D11A-5CC6-11CF-8D67-00AA00BDCE1D}" ax:persistence="persistStream" r:id="rId1"/>
</file>

<file path=xl/activeX/activeX17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4.emf"/><Relationship Id="rId2" Type="http://schemas.openxmlformats.org/officeDocument/2006/relationships/image" Target="../media/image1.emf"/><Relationship Id="rId1" Type="http://schemas.openxmlformats.org/officeDocument/2006/relationships/image" Target="../media/image2.emf"/><Relationship Id="rId6" Type="http://schemas.openxmlformats.org/officeDocument/2006/relationships/image" Target="../media/image5.emf"/><Relationship Id="rId5" Type="http://schemas.openxmlformats.org/officeDocument/2006/relationships/image" Target="../media/image6.emf"/><Relationship Id="rId4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8</xdr:row>
          <xdr:rowOff>0</xdr:rowOff>
        </xdr:from>
        <xdr:to>
          <xdr:col>16</xdr:col>
          <xdr:colOff>257175</xdr:colOff>
          <xdr:row>8</xdr:row>
          <xdr:rowOff>238125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8</xdr:row>
          <xdr:rowOff>0</xdr:rowOff>
        </xdr:from>
        <xdr:to>
          <xdr:col>17</xdr:col>
          <xdr:colOff>257175</xdr:colOff>
          <xdr:row>8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8</xdr:row>
          <xdr:rowOff>0</xdr:rowOff>
        </xdr:from>
        <xdr:to>
          <xdr:col>20</xdr:col>
          <xdr:colOff>85725</xdr:colOff>
          <xdr:row>8</xdr:row>
          <xdr:rowOff>228600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9</xdr:row>
          <xdr:rowOff>0</xdr:rowOff>
        </xdr:from>
        <xdr:to>
          <xdr:col>16</xdr:col>
          <xdr:colOff>257175</xdr:colOff>
          <xdr:row>9</xdr:row>
          <xdr:rowOff>238125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9</xdr:row>
          <xdr:rowOff>0</xdr:rowOff>
        </xdr:from>
        <xdr:to>
          <xdr:col>17</xdr:col>
          <xdr:colOff>257175</xdr:colOff>
          <xdr:row>9</xdr:row>
          <xdr:rowOff>238125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9</xdr:row>
          <xdr:rowOff>0</xdr:rowOff>
        </xdr:from>
        <xdr:to>
          <xdr:col>20</xdr:col>
          <xdr:colOff>85725</xdr:colOff>
          <xdr:row>9</xdr:row>
          <xdr:rowOff>228600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10</xdr:row>
          <xdr:rowOff>0</xdr:rowOff>
        </xdr:from>
        <xdr:to>
          <xdr:col>16</xdr:col>
          <xdr:colOff>257175</xdr:colOff>
          <xdr:row>10</xdr:row>
          <xdr:rowOff>238125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10</xdr:row>
          <xdr:rowOff>0</xdr:rowOff>
        </xdr:from>
        <xdr:to>
          <xdr:col>17</xdr:col>
          <xdr:colOff>257175</xdr:colOff>
          <xdr:row>10</xdr:row>
          <xdr:rowOff>238125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10</xdr:row>
          <xdr:rowOff>0</xdr:rowOff>
        </xdr:from>
        <xdr:to>
          <xdr:col>20</xdr:col>
          <xdr:colOff>85725</xdr:colOff>
          <xdr:row>10</xdr:row>
          <xdr:rowOff>228600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11</xdr:row>
          <xdr:rowOff>0</xdr:rowOff>
        </xdr:from>
        <xdr:to>
          <xdr:col>16</xdr:col>
          <xdr:colOff>257175</xdr:colOff>
          <xdr:row>11</xdr:row>
          <xdr:rowOff>238125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11</xdr:row>
          <xdr:rowOff>0</xdr:rowOff>
        </xdr:from>
        <xdr:to>
          <xdr:col>17</xdr:col>
          <xdr:colOff>257175</xdr:colOff>
          <xdr:row>11</xdr:row>
          <xdr:rowOff>238125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11</xdr:row>
          <xdr:rowOff>0</xdr:rowOff>
        </xdr:from>
        <xdr:to>
          <xdr:col>20</xdr:col>
          <xdr:colOff>85725</xdr:colOff>
          <xdr:row>11</xdr:row>
          <xdr:rowOff>228600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12</xdr:row>
          <xdr:rowOff>0</xdr:rowOff>
        </xdr:from>
        <xdr:to>
          <xdr:col>16</xdr:col>
          <xdr:colOff>257175</xdr:colOff>
          <xdr:row>12</xdr:row>
          <xdr:rowOff>238125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12</xdr:row>
          <xdr:rowOff>0</xdr:rowOff>
        </xdr:from>
        <xdr:to>
          <xdr:col>17</xdr:col>
          <xdr:colOff>257175</xdr:colOff>
          <xdr:row>12</xdr:row>
          <xdr:rowOff>238125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12</xdr:row>
          <xdr:rowOff>0</xdr:rowOff>
        </xdr:from>
        <xdr:to>
          <xdr:col>20</xdr:col>
          <xdr:colOff>85725</xdr:colOff>
          <xdr:row>12</xdr:row>
          <xdr:rowOff>228600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13</xdr:row>
          <xdr:rowOff>0</xdr:rowOff>
        </xdr:from>
        <xdr:to>
          <xdr:col>16</xdr:col>
          <xdr:colOff>257175</xdr:colOff>
          <xdr:row>13</xdr:row>
          <xdr:rowOff>238125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13</xdr:row>
          <xdr:rowOff>0</xdr:rowOff>
        </xdr:from>
        <xdr:to>
          <xdr:col>17</xdr:col>
          <xdr:colOff>257175</xdr:colOff>
          <xdr:row>13</xdr:row>
          <xdr:rowOff>238125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13</xdr:row>
          <xdr:rowOff>0</xdr:rowOff>
        </xdr:from>
        <xdr:to>
          <xdr:col>20</xdr:col>
          <xdr:colOff>85725</xdr:colOff>
          <xdr:row>13</xdr:row>
          <xdr:rowOff>228600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14</xdr:row>
          <xdr:rowOff>0</xdr:rowOff>
        </xdr:from>
        <xdr:to>
          <xdr:col>16</xdr:col>
          <xdr:colOff>257175</xdr:colOff>
          <xdr:row>14</xdr:row>
          <xdr:rowOff>238125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14</xdr:row>
          <xdr:rowOff>0</xdr:rowOff>
        </xdr:from>
        <xdr:to>
          <xdr:col>17</xdr:col>
          <xdr:colOff>257175</xdr:colOff>
          <xdr:row>14</xdr:row>
          <xdr:rowOff>238125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14</xdr:row>
          <xdr:rowOff>0</xdr:rowOff>
        </xdr:from>
        <xdr:to>
          <xdr:col>20</xdr:col>
          <xdr:colOff>85725</xdr:colOff>
          <xdr:row>14</xdr:row>
          <xdr:rowOff>228600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15</xdr:row>
          <xdr:rowOff>0</xdr:rowOff>
        </xdr:from>
        <xdr:to>
          <xdr:col>16</xdr:col>
          <xdr:colOff>257175</xdr:colOff>
          <xdr:row>15</xdr:row>
          <xdr:rowOff>238125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15</xdr:row>
          <xdr:rowOff>0</xdr:rowOff>
        </xdr:from>
        <xdr:to>
          <xdr:col>17</xdr:col>
          <xdr:colOff>257175</xdr:colOff>
          <xdr:row>15</xdr:row>
          <xdr:rowOff>238125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15</xdr:row>
          <xdr:rowOff>0</xdr:rowOff>
        </xdr:from>
        <xdr:to>
          <xdr:col>20</xdr:col>
          <xdr:colOff>85725</xdr:colOff>
          <xdr:row>15</xdr:row>
          <xdr:rowOff>228600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16</xdr:row>
          <xdr:rowOff>0</xdr:rowOff>
        </xdr:from>
        <xdr:to>
          <xdr:col>16</xdr:col>
          <xdr:colOff>257175</xdr:colOff>
          <xdr:row>16</xdr:row>
          <xdr:rowOff>238125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16</xdr:row>
          <xdr:rowOff>0</xdr:rowOff>
        </xdr:from>
        <xdr:to>
          <xdr:col>17</xdr:col>
          <xdr:colOff>257175</xdr:colOff>
          <xdr:row>16</xdr:row>
          <xdr:rowOff>238125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16</xdr:row>
          <xdr:rowOff>0</xdr:rowOff>
        </xdr:from>
        <xdr:to>
          <xdr:col>20</xdr:col>
          <xdr:colOff>85725</xdr:colOff>
          <xdr:row>16</xdr:row>
          <xdr:rowOff>228600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17</xdr:row>
          <xdr:rowOff>0</xdr:rowOff>
        </xdr:from>
        <xdr:to>
          <xdr:col>16</xdr:col>
          <xdr:colOff>257175</xdr:colOff>
          <xdr:row>17</xdr:row>
          <xdr:rowOff>238125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17</xdr:row>
          <xdr:rowOff>0</xdr:rowOff>
        </xdr:from>
        <xdr:to>
          <xdr:col>17</xdr:col>
          <xdr:colOff>257175</xdr:colOff>
          <xdr:row>17</xdr:row>
          <xdr:rowOff>238125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17</xdr:row>
          <xdr:rowOff>0</xdr:rowOff>
        </xdr:from>
        <xdr:to>
          <xdr:col>20</xdr:col>
          <xdr:colOff>85725</xdr:colOff>
          <xdr:row>17</xdr:row>
          <xdr:rowOff>228600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18</xdr:row>
          <xdr:rowOff>0</xdr:rowOff>
        </xdr:from>
        <xdr:to>
          <xdr:col>16</xdr:col>
          <xdr:colOff>257175</xdr:colOff>
          <xdr:row>18</xdr:row>
          <xdr:rowOff>238125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18</xdr:row>
          <xdr:rowOff>0</xdr:rowOff>
        </xdr:from>
        <xdr:to>
          <xdr:col>17</xdr:col>
          <xdr:colOff>257175</xdr:colOff>
          <xdr:row>18</xdr:row>
          <xdr:rowOff>238125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18</xdr:row>
          <xdr:rowOff>0</xdr:rowOff>
        </xdr:from>
        <xdr:to>
          <xdr:col>20</xdr:col>
          <xdr:colOff>85725</xdr:colOff>
          <xdr:row>18</xdr:row>
          <xdr:rowOff>228600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19</xdr:row>
          <xdr:rowOff>0</xdr:rowOff>
        </xdr:from>
        <xdr:to>
          <xdr:col>16</xdr:col>
          <xdr:colOff>257175</xdr:colOff>
          <xdr:row>19</xdr:row>
          <xdr:rowOff>238125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19</xdr:row>
          <xdr:rowOff>0</xdr:rowOff>
        </xdr:from>
        <xdr:to>
          <xdr:col>17</xdr:col>
          <xdr:colOff>257175</xdr:colOff>
          <xdr:row>19</xdr:row>
          <xdr:rowOff>238125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19</xdr:row>
          <xdr:rowOff>0</xdr:rowOff>
        </xdr:from>
        <xdr:to>
          <xdr:col>20</xdr:col>
          <xdr:colOff>85725</xdr:colOff>
          <xdr:row>19</xdr:row>
          <xdr:rowOff>228600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20</xdr:row>
          <xdr:rowOff>0</xdr:rowOff>
        </xdr:from>
        <xdr:to>
          <xdr:col>16</xdr:col>
          <xdr:colOff>257175</xdr:colOff>
          <xdr:row>20</xdr:row>
          <xdr:rowOff>238125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20</xdr:row>
          <xdr:rowOff>0</xdr:rowOff>
        </xdr:from>
        <xdr:to>
          <xdr:col>17</xdr:col>
          <xdr:colOff>257175</xdr:colOff>
          <xdr:row>20</xdr:row>
          <xdr:rowOff>238125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20</xdr:row>
          <xdr:rowOff>0</xdr:rowOff>
        </xdr:from>
        <xdr:to>
          <xdr:col>20</xdr:col>
          <xdr:colOff>85725</xdr:colOff>
          <xdr:row>20</xdr:row>
          <xdr:rowOff>228600</xdr:rowOff>
        </xdr:to>
        <xdr:sp macro="" textlink="">
          <xdr:nvSpPr>
            <xdr:cNvPr id="1063" name="Control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21</xdr:row>
          <xdr:rowOff>0</xdr:rowOff>
        </xdr:from>
        <xdr:to>
          <xdr:col>16</xdr:col>
          <xdr:colOff>257175</xdr:colOff>
          <xdr:row>21</xdr:row>
          <xdr:rowOff>238125</xdr:rowOff>
        </xdr:to>
        <xdr:sp macro="" textlink="">
          <xdr:nvSpPr>
            <xdr:cNvPr id="1064" name="Control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21</xdr:row>
          <xdr:rowOff>0</xdr:rowOff>
        </xdr:from>
        <xdr:to>
          <xdr:col>17</xdr:col>
          <xdr:colOff>257175</xdr:colOff>
          <xdr:row>21</xdr:row>
          <xdr:rowOff>238125</xdr:rowOff>
        </xdr:to>
        <xdr:sp macro="" textlink="">
          <xdr:nvSpPr>
            <xdr:cNvPr id="1065" name="Control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21</xdr:row>
          <xdr:rowOff>0</xdr:rowOff>
        </xdr:from>
        <xdr:to>
          <xdr:col>20</xdr:col>
          <xdr:colOff>85725</xdr:colOff>
          <xdr:row>21</xdr:row>
          <xdr:rowOff>228600</xdr:rowOff>
        </xdr:to>
        <xdr:sp macro="" textlink="">
          <xdr:nvSpPr>
            <xdr:cNvPr id="1066" name="Control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22</xdr:row>
          <xdr:rowOff>0</xdr:rowOff>
        </xdr:from>
        <xdr:to>
          <xdr:col>16</xdr:col>
          <xdr:colOff>257175</xdr:colOff>
          <xdr:row>22</xdr:row>
          <xdr:rowOff>238125</xdr:rowOff>
        </xdr:to>
        <xdr:sp macro="" textlink="">
          <xdr:nvSpPr>
            <xdr:cNvPr id="1067" name="Control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22</xdr:row>
          <xdr:rowOff>0</xdr:rowOff>
        </xdr:from>
        <xdr:to>
          <xdr:col>17</xdr:col>
          <xdr:colOff>257175</xdr:colOff>
          <xdr:row>22</xdr:row>
          <xdr:rowOff>238125</xdr:rowOff>
        </xdr:to>
        <xdr:sp macro="" textlink="">
          <xdr:nvSpPr>
            <xdr:cNvPr id="1068" name="Control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22</xdr:row>
          <xdr:rowOff>0</xdr:rowOff>
        </xdr:from>
        <xdr:to>
          <xdr:col>20</xdr:col>
          <xdr:colOff>85725</xdr:colOff>
          <xdr:row>22</xdr:row>
          <xdr:rowOff>228600</xdr:rowOff>
        </xdr:to>
        <xdr:sp macro="" textlink="">
          <xdr:nvSpPr>
            <xdr:cNvPr id="1069" name="Control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23</xdr:row>
          <xdr:rowOff>0</xdr:rowOff>
        </xdr:from>
        <xdr:to>
          <xdr:col>16</xdr:col>
          <xdr:colOff>257175</xdr:colOff>
          <xdr:row>23</xdr:row>
          <xdr:rowOff>238125</xdr:rowOff>
        </xdr:to>
        <xdr:sp macro="" textlink="">
          <xdr:nvSpPr>
            <xdr:cNvPr id="1070" name="Control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23</xdr:row>
          <xdr:rowOff>0</xdr:rowOff>
        </xdr:from>
        <xdr:to>
          <xdr:col>17</xdr:col>
          <xdr:colOff>257175</xdr:colOff>
          <xdr:row>23</xdr:row>
          <xdr:rowOff>238125</xdr:rowOff>
        </xdr:to>
        <xdr:sp macro="" textlink="">
          <xdr:nvSpPr>
            <xdr:cNvPr id="1071" name="Control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23</xdr:row>
          <xdr:rowOff>0</xdr:rowOff>
        </xdr:from>
        <xdr:to>
          <xdr:col>20</xdr:col>
          <xdr:colOff>85725</xdr:colOff>
          <xdr:row>23</xdr:row>
          <xdr:rowOff>228600</xdr:rowOff>
        </xdr:to>
        <xdr:sp macro="" textlink="">
          <xdr:nvSpPr>
            <xdr:cNvPr id="1072" name="Control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24</xdr:row>
          <xdr:rowOff>0</xdr:rowOff>
        </xdr:from>
        <xdr:to>
          <xdr:col>16</xdr:col>
          <xdr:colOff>257175</xdr:colOff>
          <xdr:row>24</xdr:row>
          <xdr:rowOff>238125</xdr:rowOff>
        </xdr:to>
        <xdr:sp macro="" textlink="">
          <xdr:nvSpPr>
            <xdr:cNvPr id="1073" name="Control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24</xdr:row>
          <xdr:rowOff>0</xdr:rowOff>
        </xdr:from>
        <xdr:to>
          <xdr:col>17</xdr:col>
          <xdr:colOff>257175</xdr:colOff>
          <xdr:row>24</xdr:row>
          <xdr:rowOff>238125</xdr:rowOff>
        </xdr:to>
        <xdr:sp macro="" textlink="">
          <xdr:nvSpPr>
            <xdr:cNvPr id="1074" name="Control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24</xdr:row>
          <xdr:rowOff>0</xdr:rowOff>
        </xdr:from>
        <xdr:to>
          <xdr:col>20</xdr:col>
          <xdr:colOff>85725</xdr:colOff>
          <xdr:row>24</xdr:row>
          <xdr:rowOff>228600</xdr:rowOff>
        </xdr:to>
        <xdr:sp macro="" textlink="">
          <xdr:nvSpPr>
            <xdr:cNvPr id="1075" name="Control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25</xdr:row>
          <xdr:rowOff>0</xdr:rowOff>
        </xdr:from>
        <xdr:to>
          <xdr:col>16</xdr:col>
          <xdr:colOff>257175</xdr:colOff>
          <xdr:row>25</xdr:row>
          <xdr:rowOff>238125</xdr:rowOff>
        </xdr:to>
        <xdr:sp macro="" textlink="">
          <xdr:nvSpPr>
            <xdr:cNvPr id="1076" name="Control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25</xdr:row>
          <xdr:rowOff>0</xdr:rowOff>
        </xdr:from>
        <xdr:to>
          <xdr:col>17</xdr:col>
          <xdr:colOff>257175</xdr:colOff>
          <xdr:row>25</xdr:row>
          <xdr:rowOff>238125</xdr:rowOff>
        </xdr:to>
        <xdr:sp macro="" textlink="">
          <xdr:nvSpPr>
            <xdr:cNvPr id="1077" name="Control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25</xdr:row>
          <xdr:rowOff>0</xdr:rowOff>
        </xdr:from>
        <xdr:to>
          <xdr:col>20</xdr:col>
          <xdr:colOff>85725</xdr:colOff>
          <xdr:row>25</xdr:row>
          <xdr:rowOff>228600</xdr:rowOff>
        </xdr:to>
        <xdr:sp macro="" textlink="">
          <xdr:nvSpPr>
            <xdr:cNvPr id="1078" name="Control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26</xdr:row>
          <xdr:rowOff>0</xdr:rowOff>
        </xdr:from>
        <xdr:to>
          <xdr:col>16</xdr:col>
          <xdr:colOff>257175</xdr:colOff>
          <xdr:row>26</xdr:row>
          <xdr:rowOff>238125</xdr:rowOff>
        </xdr:to>
        <xdr:sp macro="" textlink="">
          <xdr:nvSpPr>
            <xdr:cNvPr id="1079" name="Control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26</xdr:row>
          <xdr:rowOff>0</xdr:rowOff>
        </xdr:from>
        <xdr:to>
          <xdr:col>17</xdr:col>
          <xdr:colOff>257175</xdr:colOff>
          <xdr:row>26</xdr:row>
          <xdr:rowOff>238125</xdr:rowOff>
        </xdr:to>
        <xdr:sp macro="" textlink="">
          <xdr:nvSpPr>
            <xdr:cNvPr id="1080" name="Control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26</xdr:row>
          <xdr:rowOff>0</xdr:rowOff>
        </xdr:from>
        <xdr:to>
          <xdr:col>20</xdr:col>
          <xdr:colOff>85725</xdr:colOff>
          <xdr:row>26</xdr:row>
          <xdr:rowOff>228600</xdr:rowOff>
        </xdr:to>
        <xdr:sp macro="" textlink="">
          <xdr:nvSpPr>
            <xdr:cNvPr id="1081" name="Control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27</xdr:row>
          <xdr:rowOff>0</xdr:rowOff>
        </xdr:from>
        <xdr:to>
          <xdr:col>16</xdr:col>
          <xdr:colOff>257175</xdr:colOff>
          <xdr:row>27</xdr:row>
          <xdr:rowOff>238125</xdr:rowOff>
        </xdr:to>
        <xdr:sp macro="" textlink="">
          <xdr:nvSpPr>
            <xdr:cNvPr id="1082" name="Control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27</xdr:row>
          <xdr:rowOff>0</xdr:rowOff>
        </xdr:from>
        <xdr:to>
          <xdr:col>17</xdr:col>
          <xdr:colOff>257175</xdr:colOff>
          <xdr:row>27</xdr:row>
          <xdr:rowOff>238125</xdr:rowOff>
        </xdr:to>
        <xdr:sp macro="" textlink="">
          <xdr:nvSpPr>
            <xdr:cNvPr id="1083" name="Control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27</xdr:row>
          <xdr:rowOff>0</xdr:rowOff>
        </xdr:from>
        <xdr:to>
          <xdr:col>20</xdr:col>
          <xdr:colOff>85725</xdr:colOff>
          <xdr:row>27</xdr:row>
          <xdr:rowOff>228600</xdr:rowOff>
        </xdr:to>
        <xdr:sp macro="" textlink="">
          <xdr:nvSpPr>
            <xdr:cNvPr id="1084" name="Control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28</xdr:row>
          <xdr:rowOff>0</xdr:rowOff>
        </xdr:from>
        <xdr:to>
          <xdr:col>16</xdr:col>
          <xdr:colOff>257175</xdr:colOff>
          <xdr:row>28</xdr:row>
          <xdr:rowOff>238125</xdr:rowOff>
        </xdr:to>
        <xdr:sp macro="" textlink="">
          <xdr:nvSpPr>
            <xdr:cNvPr id="1085" name="Control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28</xdr:row>
          <xdr:rowOff>0</xdr:rowOff>
        </xdr:from>
        <xdr:to>
          <xdr:col>17</xdr:col>
          <xdr:colOff>257175</xdr:colOff>
          <xdr:row>28</xdr:row>
          <xdr:rowOff>238125</xdr:rowOff>
        </xdr:to>
        <xdr:sp macro="" textlink="">
          <xdr:nvSpPr>
            <xdr:cNvPr id="1086" name="Control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28</xdr:row>
          <xdr:rowOff>0</xdr:rowOff>
        </xdr:from>
        <xdr:to>
          <xdr:col>20</xdr:col>
          <xdr:colOff>85725</xdr:colOff>
          <xdr:row>28</xdr:row>
          <xdr:rowOff>228600</xdr:rowOff>
        </xdr:to>
        <xdr:sp macro="" textlink="">
          <xdr:nvSpPr>
            <xdr:cNvPr id="1087" name="Control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29</xdr:row>
          <xdr:rowOff>0</xdr:rowOff>
        </xdr:from>
        <xdr:to>
          <xdr:col>16</xdr:col>
          <xdr:colOff>257175</xdr:colOff>
          <xdr:row>29</xdr:row>
          <xdr:rowOff>238125</xdr:rowOff>
        </xdr:to>
        <xdr:sp macro="" textlink="">
          <xdr:nvSpPr>
            <xdr:cNvPr id="1088" name="Control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29</xdr:row>
          <xdr:rowOff>0</xdr:rowOff>
        </xdr:from>
        <xdr:to>
          <xdr:col>17</xdr:col>
          <xdr:colOff>257175</xdr:colOff>
          <xdr:row>29</xdr:row>
          <xdr:rowOff>238125</xdr:rowOff>
        </xdr:to>
        <xdr:sp macro="" textlink="">
          <xdr:nvSpPr>
            <xdr:cNvPr id="1089" name="Control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29</xdr:row>
          <xdr:rowOff>0</xdr:rowOff>
        </xdr:from>
        <xdr:to>
          <xdr:col>20</xdr:col>
          <xdr:colOff>85725</xdr:colOff>
          <xdr:row>29</xdr:row>
          <xdr:rowOff>228600</xdr:rowOff>
        </xdr:to>
        <xdr:sp macro="" textlink="">
          <xdr:nvSpPr>
            <xdr:cNvPr id="1090" name="Control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30</xdr:row>
          <xdr:rowOff>0</xdr:rowOff>
        </xdr:from>
        <xdr:to>
          <xdr:col>16</xdr:col>
          <xdr:colOff>257175</xdr:colOff>
          <xdr:row>30</xdr:row>
          <xdr:rowOff>238125</xdr:rowOff>
        </xdr:to>
        <xdr:sp macro="" textlink="">
          <xdr:nvSpPr>
            <xdr:cNvPr id="1091" name="Control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30</xdr:row>
          <xdr:rowOff>0</xdr:rowOff>
        </xdr:from>
        <xdr:to>
          <xdr:col>17</xdr:col>
          <xdr:colOff>257175</xdr:colOff>
          <xdr:row>30</xdr:row>
          <xdr:rowOff>238125</xdr:rowOff>
        </xdr:to>
        <xdr:sp macro="" textlink="">
          <xdr:nvSpPr>
            <xdr:cNvPr id="1092" name="Control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30</xdr:row>
          <xdr:rowOff>0</xdr:rowOff>
        </xdr:from>
        <xdr:to>
          <xdr:col>20</xdr:col>
          <xdr:colOff>85725</xdr:colOff>
          <xdr:row>30</xdr:row>
          <xdr:rowOff>228600</xdr:rowOff>
        </xdr:to>
        <xdr:sp macro="" textlink="">
          <xdr:nvSpPr>
            <xdr:cNvPr id="1093" name="Control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31</xdr:row>
          <xdr:rowOff>0</xdr:rowOff>
        </xdr:from>
        <xdr:to>
          <xdr:col>16</xdr:col>
          <xdr:colOff>257175</xdr:colOff>
          <xdr:row>31</xdr:row>
          <xdr:rowOff>238125</xdr:rowOff>
        </xdr:to>
        <xdr:sp macro="" textlink="">
          <xdr:nvSpPr>
            <xdr:cNvPr id="1094" name="Control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31</xdr:row>
          <xdr:rowOff>0</xdr:rowOff>
        </xdr:from>
        <xdr:to>
          <xdr:col>17</xdr:col>
          <xdr:colOff>257175</xdr:colOff>
          <xdr:row>31</xdr:row>
          <xdr:rowOff>238125</xdr:rowOff>
        </xdr:to>
        <xdr:sp macro="" textlink="">
          <xdr:nvSpPr>
            <xdr:cNvPr id="1095" name="Control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31</xdr:row>
          <xdr:rowOff>0</xdr:rowOff>
        </xdr:from>
        <xdr:to>
          <xdr:col>20</xdr:col>
          <xdr:colOff>85725</xdr:colOff>
          <xdr:row>31</xdr:row>
          <xdr:rowOff>228600</xdr:rowOff>
        </xdr:to>
        <xdr:sp macro="" textlink="">
          <xdr:nvSpPr>
            <xdr:cNvPr id="1096" name="Control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32</xdr:row>
          <xdr:rowOff>0</xdr:rowOff>
        </xdr:from>
        <xdr:to>
          <xdr:col>16</xdr:col>
          <xdr:colOff>257175</xdr:colOff>
          <xdr:row>32</xdr:row>
          <xdr:rowOff>238125</xdr:rowOff>
        </xdr:to>
        <xdr:sp macro="" textlink="">
          <xdr:nvSpPr>
            <xdr:cNvPr id="1097" name="Control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32</xdr:row>
          <xdr:rowOff>0</xdr:rowOff>
        </xdr:from>
        <xdr:to>
          <xdr:col>17</xdr:col>
          <xdr:colOff>257175</xdr:colOff>
          <xdr:row>32</xdr:row>
          <xdr:rowOff>238125</xdr:rowOff>
        </xdr:to>
        <xdr:sp macro="" textlink="">
          <xdr:nvSpPr>
            <xdr:cNvPr id="1098" name="Control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32</xdr:row>
          <xdr:rowOff>0</xdr:rowOff>
        </xdr:from>
        <xdr:to>
          <xdr:col>20</xdr:col>
          <xdr:colOff>85725</xdr:colOff>
          <xdr:row>32</xdr:row>
          <xdr:rowOff>228600</xdr:rowOff>
        </xdr:to>
        <xdr:sp macro="" textlink="">
          <xdr:nvSpPr>
            <xdr:cNvPr id="1099" name="Control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33</xdr:row>
          <xdr:rowOff>0</xdr:rowOff>
        </xdr:from>
        <xdr:to>
          <xdr:col>16</xdr:col>
          <xdr:colOff>257175</xdr:colOff>
          <xdr:row>33</xdr:row>
          <xdr:rowOff>238125</xdr:rowOff>
        </xdr:to>
        <xdr:sp macro="" textlink="">
          <xdr:nvSpPr>
            <xdr:cNvPr id="1100" name="Control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33</xdr:row>
          <xdr:rowOff>0</xdr:rowOff>
        </xdr:from>
        <xdr:to>
          <xdr:col>17</xdr:col>
          <xdr:colOff>257175</xdr:colOff>
          <xdr:row>33</xdr:row>
          <xdr:rowOff>238125</xdr:rowOff>
        </xdr:to>
        <xdr:sp macro="" textlink="">
          <xdr:nvSpPr>
            <xdr:cNvPr id="1101" name="Control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33</xdr:row>
          <xdr:rowOff>0</xdr:rowOff>
        </xdr:from>
        <xdr:to>
          <xdr:col>20</xdr:col>
          <xdr:colOff>85725</xdr:colOff>
          <xdr:row>33</xdr:row>
          <xdr:rowOff>228600</xdr:rowOff>
        </xdr:to>
        <xdr:sp macro="" textlink="">
          <xdr:nvSpPr>
            <xdr:cNvPr id="1102" name="Control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34</xdr:row>
          <xdr:rowOff>0</xdr:rowOff>
        </xdr:from>
        <xdr:to>
          <xdr:col>16</xdr:col>
          <xdr:colOff>257175</xdr:colOff>
          <xdr:row>34</xdr:row>
          <xdr:rowOff>238125</xdr:rowOff>
        </xdr:to>
        <xdr:sp macro="" textlink="">
          <xdr:nvSpPr>
            <xdr:cNvPr id="1103" name="Control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34</xdr:row>
          <xdr:rowOff>0</xdr:rowOff>
        </xdr:from>
        <xdr:to>
          <xdr:col>17</xdr:col>
          <xdr:colOff>257175</xdr:colOff>
          <xdr:row>34</xdr:row>
          <xdr:rowOff>238125</xdr:rowOff>
        </xdr:to>
        <xdr:sp macro="" textlink="">
          <xdr:nvSpPr>
            <xdr:cNvPr id="1104" name="Control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34</xdr:row>
          <xdr:rowOff>0</xdr:rowOff>
        </xdr:from>
        <xdr:to>
          <xdr:col>20</xdr:col>
          <xdr:colOff>85725</xdr:colOff>
          <xdr:row>34</xdr:row>
          <xdr:rowOff>228600</xdr:rowOff>
        </xdr:to>
        <xdr:sp macro="" textlink="">
          <xdr:nvSpPr>
            <xdr:cNvPr id="1105" name="Control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35</xdr:row>
          <xdr:rowOff>0</xdr:rowOff>
        </xdr:from>
        <xdr:to>
          <xdr:col>16</xdr:col>
          <xdr:colOff>257175</xdr:colOff>
          <xdr:row>35</xdr:row>
          <xdr:rowOff>238125</xdr:rowOff>
        </xdr:to>
        <xdr:sp macro="" textlink="">
          <xdr:nvSpPr>
            <xdr:cNvPr id="1106" name="Control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35</xdr:row>
          <xdr:rowOff>0</xdr:rowOff>
        </xdr:from>
        <xdr:to>
          <xdr:col>17</xdr:col>
          <xdr:colOff>257175</xdr:colOff>
          <xdr:row>35</xdr:row>
          <xdr:rowOff>238125</xdr:rowOff>
        </xdr:to>
        <xdr:sp macro="" textlink="">
          <xdr:nvSpPr>
            <xdr:cNvPr id="1107" name="Control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35</xdr:row>
          <xdr:rowOff>0</xdr:rowOff>
        </xdr:from>
        <xdr:to>
          <xdr:col>20</xdr:col>
          <xdr:colOff>85725</xdr:colOff>
          <xdr:row>35</xdr:row>
          <xdr:rowOff>228600</xdr:rowOff>
        </xdr:to>
        <xdr:sp macro="" textlink="">
          <xdr:nvSpPr>
            <xdr:cNvPr id="1108" name="Control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36</xdr:row>
          <xdr:rowOff>0</xdr:rowOff>
        </xdr:from>
        <xdr:to>
          <xdr:col>16</xdr:col>
          <xdr:colOff>257175</xdr:colOff>
          <xdr:row>36</xdr:row>
          <xdr:rowOff>238125</xdr:rowOff>
        </xdr:to>
        <xdr:sp macro="" textlink="">
          <xdr:nvSpPr>
            <xdr:cNvPr id="1109" name="Control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36</xdr:row>
          <xdr:rowOff>0</xdr:rowOff>
        </xdr:from>
        <xdr:to>
          <xdr:col>17</xdr:col>
          <xdr:colOff>257175</xdr:colOff>
          <xdr:row>36</xdr:row>
          <xdr:rowOff>238125</xdr:rowOff>
        </xdr:to>
        <xdr:sp macro="" textlink="">
          <xdr:nvSpPr>
            <xdr:cNvPr id="1110" name="Control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36</xdr:row>
          <xdr:rowOff>0</xdr:rowOff>
        </xdr:from>
        <xdr:to>
          <xdr:col>20</xdr:col>
          <xdr:colOff>85725</xdr:colOff>
          <xdr:row>36</xdr:row>
          <xdr:rowOff>228600</xdr:rowOff>
        </xdr:to>
        <xdr:sp macro="" textlink="">
          <xdr:nvSpPr>
            <xdr:cNvPr id="1111" name="Control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37</xdr:row>
          <xdr:rowOff>0</xdr:rowOff>
        </xdr:from>
        <xdr:to>
          <xdr:col>16</xdr:col>
          <xdr:colOff>257175</xdr:colOff>
          <xdr:row>37</xdr:row>
          <xdr:rowOff>238125</xdr:rowOff>
        </xdr:to>
        <xdr:sp macro="" textlink="">
          <xdr:nvSpPr>
            <xdr:cNvPr id="1112" name="Control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37</xdr:row>
          <xdr:rowOff>0</xdr:rowOff>
        </xdr:from>
        <xdr:to>
          <xdr:col>17</xdr:col>
          <xdr:colOff>257175</xdr:colOff>
          <xdr:row>37</xdr:row>
          <xdr:rowOff>238125</xdr:rowOff>
        </xdr:to>
        <xdr:sp macro="" textlink="">
          <xdr:nvSpPr>
            <xdr:cNvPr id="1113" name="Control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37</xdr:row>
          <xdr:rowOff>0</xdr:rowOff>
        </xdr:from>
        <xdr:to>
          <xdr:col>20</xdr:col>
          <xdr:colOff>85725</xdr:colOff>
          <xdr:row>37</xdr:row>
          <xdr:rowOff>228600</xdr:rowOff>
        </xdr:to>
        <xdr:sp macro="" textlink="">
          <xdr:nvSpPr>
            <xdr:cNvPr id="1114" name="Control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40</xdr:row>
          <xdr:rowOff>0</xdr:rowOff>
        </xdr:from>
        <xdr:to>
          <xdr:col>16</xdr:col>
          <xdr:colOff>257175</xdr:colOff>
          <xdr:row>41</xdr:row>
          <xdr:rowOff>19050</xdr:rowOff>
        </xdr:to>
        <xdr:sp macro="" textlink="">
          <xdr:nvSpPr>
            <xdr:cNvPr id="1115" name="Control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40</xdr:row>
          <xdr:rowOff>0</xdr:rowOff>
        </xdr:from>
        <xdr:to>
          <xdr:col>17</xdr:col>
          <xdr:colOff>257175</xdr:colOff>
          <xdr:row>41</xdr:row>
          <xdr:rowOff>19050</xdr:rowOff>
        </xdr:to>
        <xdr:sp macro="" textlink="">
          <xdr:nvSpPr>
            <xdr:cNvPr id="1116" name="Control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40</xdr:row>
          <xdr:rowOff>0</xdr:rowOff>
        </xdr:from>
        <xdr:to>
          <xdr:col>20</xdr:col>
          <xdr:colOff>85725</xdr:colOff>
          <xdr:row>40</xdr:row>
          <xdr:rowOff>228600</xdr:rowOff>
        </xdr:to>
        <xdr:sp macro="" textlink="">
          <xdr:nvSpPr>
            <xdr:cNvPr id="1117" name="Control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41</xdr:row>
          <xdr:rowOff>0</xdr:rowOff>
        </xdr:from>
        <xdr:to>
          <xdr:col>16</xdr:col>
          <xdr:colOff>257175</xdr:colOff>
          <xdr:row>42</xdr:row>
          <xdr:rowOff>38100</xdr:rowOff>
        </xdr:to>
        <xdr:sp macro="" textlink="">
          <xdr:nvSpPr>
            <xdr:cNvPr id="1118" name="Control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41</xdr:row>
          <xdr:rowOff>0</xdr:rowOff>
        </xdr:from>
        <xdr:to>
          <xdr:col>17</xdr:col>
          <xdr:colOff>257175</xdr:colOff>
          <xdr:row>42</xdr:row>
          <xdr:rowOff>38100</xdr:rowOff>
        </xdr:to>
        <xdr:sp macro="" textlink="">
          <xdr:nvSpPr>
            <xdr:cNvPr id="1119" name="Control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41</xdr:row>
          <xdr:rowOff>0</xdr:rowOff>
        </xdr:from>
        <xdr:to>
          <xdr:col>20</xdr:col>
          <xdr:colOff>85725</xdr:colOff>
          <xdr:row>42</xdr:row>
          <xdr:rowOff>0</xdr:rowOff>
        </xdr:to>
        <xdr:sp macro="" textlink="">
          <xdr:nvSpPr>
            <xdr:cNvPr id="1120" name="Control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42</xdr:row>
          <xdr:rowOff>0</xdr:rowOff>
        </xdr:from>
        <xdr:to>
          <xdr:col>16</xdr:col>
          <xdr:colOff>257175</xdr:colOff>
          <xdr:row>43</xdr:row>
          <xdr:rowOff>161925</xdr:rowOff>
        </xdr:to>
        <xdr:sp macro="" textlink="">
          <xdr:nvSpPr>
            <xdr:cNvPr id="1121" name="Control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42</xdr:row>
          <xdr:rowOff>0</xdr:rowOff>
        </xdr:from>
        <xdr:to>
          <xdr:col>17</xdr:col>
          <xdr:colOff>257175</xdr:colOff>
          <xdr:row>43</xdr:row>
          <xdr:rowOff>161925</xdr:rowOff>
        </xdr:to>
        <xdr:sp macro="" textlink="">
          <xdr:nvSpPr>
            <xdr:cNvPr id="1122" name="Control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42</xdr:row>
          <xdr:rowOff>0</xdr:rowOff>
        </xdr:from>
        <xdr:to>
          <xdr:col>20</xdr:col>
          <xdr:colOff>390525</xdr:colOff>
          <xdr:row>43</xdr:row>
          <xdr:rowOff>123825</xdr:rowOff>
        </xdr:to>
        <xdr:sp macro="" textlink="">
          <xdr:nvSpPr>
            <xdr:cNvPr id="1123" name="Control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0</xdr:rowOff>
        </xdr:from>
        <xdr:to>
          <xdr:col>16</xdr:col>
          <xdr:colOff>257175</xdr:colOff>
          <xdr:row>44</xdr:row>
          <xdr:rowOff>38100</xdr:rowOff>
        </xdr:to>
        <xdr:sp macro="" textlink="">
          <xdr:nvSpPr>
            <xdr:cNvPr id="1124" name="Control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43</xdr:row>
          <xdr:rowOff>0</xdr:rowOff>
        </xdr:from>
        <xdr:to>
          <xdr:col>17</xdr:col>
          <xdr:colOff>257175</xdr:colOff>
          <xdr:row>44</xdr:row>
          <xdr:rowOff>38100</xdr:rowOff>
        </xdr:to>
        <xdr:sp macro="" textlink="">
          <xdr:nvSpPr>
            <xdr:cNvPr id="1125" name="Control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43</xdr:row>
          <xdr:rowOff>0</xdr:rowOff>
        </xdr:from>
        <xdr:to>
          <xdr:col>20</xdr:col>
          <xdr:colOff>85725</xdr:colOff>
          <xdr:row>43</xdr:row>
          <xdr:rowOff>228600</xdr:rowOff>
        </xdr:to>
        <xdr:sp macro="" textlink="">
          <xdr:nvSpPr>
            <xdr:cNvPr id="1126" name="Control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16</xdr:col>
          <xdr:colOff>257175</xdr:colOff>
          <xdr:row>44</xdr:row>
          <xdr:rowOff>238125</xdr:rowOff>
        </xdr:to>
        <xdr:sp macro="" textlink="">
          <xdr:nvSpPr>
            <xdr:cNvPr id="1127" name="Control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44</xdr:row>
          <xdr:rowOff>0</xdr:rowOff>
        </xdr:from>
        <xdr:to>
          <xdr:col>17</xdr:col>
          <xdr:colOff>257175</xdr:colOff>
          <xdr:row>44</xdr:row>
          <xdr:rowOff>238125</xdr:rowOff>
        </xdr:to>
        <xdr:sp macro="" textlink="">
          <xdr:nvSpPr>
            <xdr:cNvPr id="1128" name="Control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44</xdr:row>
          <xdr:rowOff>0</xdr:rowOff>
        </xdr:from>
        <xdr:to>
          <xdr:col>20</xdr:col>
          <xdr:colOff>85725</xdr:colOff>
          <xdr:row>44</xdr:row>
          <xdr:rowOff>228600</xdr:rowOff>
        </xdr:to>
        <xdr:sp macro="" textlink="">
          <xdr:nvSpPr>
            <xdr:cNvPr id="1129" name="Control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45</xdr:row>
          <xdr:rowOff>0</xdr:rowOff>
        </xdr:from>
        <xdr:to>
          <xdr:col>16</xdr:col>
          <xdr:colOff>257175</xdr:colOff>
          <xdr:row>45</xdr:row>
          <xdr:rowOff>238125</xdr:rowOff>
        </xdr:to>
        <xdr:sp macro="" textlink="">
          <xdr:nvSpPr>
            <xdr:cNvPr id="1130" name="Control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45</xdr:row>
          <xdr:rowOff>0</xdr:rowOff>
        </xdr:from>
        <xdr:to>
          <xdr:col>17</xdr:col>
          <xdr:colOff>257175</xdr:colOff>
          <xdr:row>45</xdr:row>
          <xdr:rowOff>238125</xdr:rowOff>
        </xdr:to>
        <xdr:sp macro="" textlink="">
          <xdr:nvSpPr>
            <xdr:cNvPr id="1131" name="Control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45</xdr:row>
          <xdr:rowOff>0</xdr:rowOff>
        </xdr:from>
        <xdr:to>
          <xdr:col>20</xdr:col>
          <xdr:colOff>85725</xdr:colOff>
          <xdr:row>45</xdr:row>
          <xdr:rowOff>228600</xdr:rowOff>
        </xdr:to>
        <xdr:sp macro="" textlink="">
          <xdr:nvSpPr>
            <xdr:cNvPr id="1132" name="Control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46</xdr:row>
          <xdr:rowOff>0</xdr:rowOff>
        </xdr:from>
        <xdr:to>
          <xdr:col>16</xdr:col>
          <xdr:colOff>257175</xdr:colOff>
          <xdr:row>46</xdr:row>
          <xdr:rowOff>238125</xdr:rowOff>
        </xdr:to>
        <xdr:sp macro="" textlink="">
          <xdr:nvSpPr>
            <xdr:cNvPr id="1133" name="Control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46</xdr:row>
          <xdr:rowOff>0</xdr:rowOff>
        </xdr:from>
        <xdr:to>
          <xdr:col>17</xdr:col>
          <xdr:colOff>257175</xdr:colOff>
          <xdr:row>46</xdr:row>
          <xdr:rowOff>238125</xdr:rowOff>
        </xdr:to>
        <xdr:sp macro="" textlink="">
          <xdr:nvSpPr>
            <xdr:cNvPr id="1134" name="Control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46</xdr:row>
          <xdr:rowOff>0</xdr:rowOff>
        </xdr:from>
        <xdr:to>
          <xdr:col>20</xdr:col>
          <xdr:colOff>85725</xdr:colOff>
          <xdr:row>46</xdr:row>
          <xdr:rowOff>228600</xdr:rowOff>
        </xdr:to>
        <xdr:sp macro="" textlink="">
          <xdr:nvSpPr>
            <xdr:cNvPr id="1135" name="Control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47</xdr:row>
          <xdr:rowOff>0</xdr:rowOff>
        </xdr:from>
        <xdr:to>
          <xdr:col>16</xdr:col>
          <xdr:colOff>257175</xdr:colOff>
          <xdr:row>47</xdr:row>
          <xdr:rowOff>238125</xdr:rowOff>
        </xdr:to>
        <xdr:sp macro="" textlink="">
          <xdr:nvSpPr>
            <xdr:cNvPr id="1136" name="Control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47</xdr:row>
          <xdr:rowOff>0</xdr:rowOff>
        </xdr:from>
        <xdr:to>
          <xdr:col>17</xdr:col>
          <xdr:colOff>257175</xdr:colOff>
          <xdr:row>47</xdr:row>
          <xdr:rowOff>238125</xdr:rowOff>
        </xdr:to>
        <xdr:sp macro="" textlink="">
          <xdr:nvSpPr>
            <xdr:cNvPr id="1137" name="Control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47</xdr:row>
          <xdr:rowOff>0</xdr:rowOff>
        </xdr:from>
        <xdr:to>
          <xdr:col>20</xdr:col>
          <xdr:colOff>85725</xdr:colOff>
          <xdr:row>47</xdr:row>
          <xdr:rowOff>228600</xdr:rowOff>
        </xdr:to>
        <xdr:sp macro="" textlink="">
          <xdr:nvSpPr>
            <xdr:cNvPr id="1138" name="Control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48</xdr:row>
          <xdr:rowOff>0</xdr:rowOff>
        </xdr:from>
        <xdr:to>
          <xdr:col>16</xdr:col>
          <xdr:colOff>257175</xdr:colOff>
          <xdr:row>48</xdr:row>
          <xdr:rowOff>238125</xdr:rowOff>
        </xdr:to>
        <xdr:sp macro="" textlink="">
          <xdr:nvSpPr>
            <xdr:cNvPr id="1139" name="Control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48</xdr:row>
          <xdr:rowOff>0</xdr:rowOff>
        </xdr:from>
        <xdr:to>
          <xdr:col>17</xdr:col>
          <xdr:colOff>257175</xdr:colOff>
          <xdr:row>48</xdr:row>
          <xdr:rowOff>238125</xdr:rowOff>
        </xdr:to>
        <xdr:sp macro="" textlink="">
          <xdr:nvSpPr>
            <xdr:cNvPr id="1140" name="Control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48</xdr:row>
          <xdr:rowOff>0</xdr:rowOff>
        </xdr:from>
        <xdr:to>
          <xdr:col>20</xdr:col>
          <xdr:colOff>85725</xdr:colOff>
          <xdr:row>48</xdr:row>
          <xdr:rowOff>228600</xdr:rowOff>
        </xdr:to>
        <xdr:sp macro="" textlink="">
          <xdr:nvSpPr>
            <xdr:cNvPr id="1141" name="Control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49</xdr:row>
          <xdr:rowOff>0</xdr:rowOff>
        </xdr:from>
        <xdr:to>
          <xdr:col>16</xdr:col>
          <xdr:colOff>257175</xdr:colOff>
          <xdr:row>49</xdr:row>
          <xdr:rowOff>238125</xdr:rowOff>
        </xdr:to>
        <xdr:sp macro="" textlink="">
          <xdr:nvSpPr>
            <xdr:cNvPr id="1142" name="Control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49</xdr:row>
          <xdr:rowOff>0</xdr:rowOff>
        </xdr:from>
        <xdr:to>
          <xdr:col>17</xdr:col>
          <xdr:colOff>257175</xdr:colOff>
          <xdr:row>49</xdr:row>
          <xdr:rowOff>238125</xdr:rowOff>
        </xdr:to>
        <xdr:sp macro="" textlink="">
          <xdr:nvSpPr>
            <xdr:cNvPr id="1143" name="Control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49</xdr:row>
          <xdr:rowOff>0</xdr:rowOff>
        </xdr:from>
        <xdr:to>
          <xdr:col>20</xdr:col>
          <xdr:colOff>85725</xdr:colOff>
          <xdr:row>49</xdr:row>
          <xdr:rowOff>228600</xdr:rowOff>
        </xdr:to>
        <xdr:sp macro="" textlink="">
          <xdr:nvSpPr>
            <xdr:cNvPr id="1144" name="Control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50</xdr:row>
          <xdr:rowOff>0</xdr:rowOff>
        </xdr:from>
        <xdr:to>
          <xdr:col>16</xdr:col>
          <xdr:colOff>257175</xdr:colOff>
          <xdr:row>50</xdr:row>
          <xdr:rowOff>238125</xdr:rowOff>
        </xdr:to>
        <xdr:sp macro="" textlink="">
          <xdr:nvSpPr>
            <xdr:cNvPr id="1145" name="Control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50</xdr:row>
          <xdr:rowOff>0</xdr:rowOff>
        </xdr:from>
        <xdr:to>
          <xdr:col>17</xdr:col>
          <xdr:colOff>257175</xdr:colOff>
          <xdr:row>50</xdr:row>
          <xdr:rowOff>238125</xdr:rowOff>
        </xdr:to>
        <xdr:sp macro="" textlink="">
          <xdr:nvSpPr>
            <xdr:cNvPr id="1146" name="Control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50</xdr:row>
          <xdr:rowOff>0</xdr:rowOff>
        </xdr:from>
        <xdr:to>
          <xdr:col>20</xdr:col>
          <xdr:colOff>85725</xdr:colOff>
          <xdr:row>50</xdr:row>
          <xdr:rowOff>228600</xdr:rowOff>
        </xdr:to>
        <xdr:sp macro="" textlink="">
          <xdr:nvSpPr>
            <xdr:cNvPr id="1147" name="Control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51</xdr:row>
          <xdr:rowOff>0</xdr:rowOff>
        </xdr:from>
        <xdr:to>
          <xdr:col>16</xdr:col>
          <xdr:colOff>257175</xdr:colOff>
          <xdr:row>51</xdr:row>
          <xdr:rowOff>238125</xdr:rowOff>
        </xdr:to>
        <xdr:sp macro="" textlink="">
          <xdr:nvSpPr>
            <xdr:cNvPr id="1148" name="Control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51</xdr:row>
          <xdr:rowOff>0</xdr:rowOff>
        </xdr:from>
        <xdr:to>
          <xdr:col>17</xdr:col>
          <xdr:colOff>257175</xdr:colOff>
          <xdr:row>51</xdr:row>
          <xdr:rowOff>238125</xdr:rowOff>
        </xdr:to>
        <xdr:sp macro="" textlink="">
          <xdr:nvSpPr>
            <xdr:cNvPr id="1149" name="Control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51</xdr:row>
          <xdr:rowOff>0</xdr:rowOff>
        </xdr:from>
        <xdr:to>
          <xdr:col>20</xdr:col>
          <xdr:colOff>85725</xdr:colOff>
          <xdr:row>51</xdr:row>
          <xdr:rowOff>228600</xdr:rowOff>
        </xdr:to>
        <xdr:sp macro="" textlink="">
          <xdr:nvSpPr>
            <xdr:cNvPr id="1150" name="Control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52</xdr:row>
          <xdr:rowOff>0</xdr:rowOff>
        </xdr:from>
        <xdr:to>
          <xdr:col>16</xdr:col>
          <xdr:colOff>257175</xdr:colOff>
          <xdr:row>52</xdr:row>
          <xdr:rowOff>238125</xdr:rowOff>
        </xdr:to>
        <xdr:sp macro="" textlink="">
          <xdr:nvSpPr>
            <xdr:cNvPr id="1151" name="Control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52</xdr:row>
          <xdr:rowOff>0</xdr:rowOff>
        </xdr:from>
        <xdr:to>
          <xdr:col>17</xdr:col>
          <xdr:colOff>257175</xdr:colOff>
          <xdr:row>52</xdr:row>
          <xdr:rowOff>238125</xdr:rowOff>
        </xdr:to>
        <xdr:sp macro="" textlink="">
          <xdr:nvSpPr>
            <xdr:cNvPr id="1152" name="Control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52</xdr:row>
          <xdr:rowOff>0</xdr:rowOff>
        </xdr:from>
        <xdr:to>
          <xdr:col>20</xdr:col>
          <xdr:colOff>85725</xdr:colOff>
          <xdr:row>52</xdr:row>
          <xdr:rowOff>228600</xdr:rowOff>
        </xdr:to>
        <xdr:sp macro="" textlink="">
          <xdr:nvSpPr>
            <xdr:cNvPr id="1153" name="Control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53</xdr:row>
          <xdr:rowOff>0</xdr:rowOff>
        </xdr:from>
        <xdr:to>
          <xdr:col>16</xdr:col>
          <xdr:colOff>257175</xdr:colOff>
          <xdr:row>53</xdr:row>
          <xdr:rowOff>238125</xdr:rowOff>
        </xdr:to>
        <xdr:sp macro="" textlink="">
          <xdr:nvSpPr>
            <xdr:cNvPr id="1154" name="Control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53</xdr:row>
          <xdr:rowOff>0</xdr:rowOff>
        </xdr:from>
        <xdr:to>
          <xdr:col>17</xdr:col>
          <xdr:colOff>257175</xdr:colOff>
          <xdr:row>53</xdr:row>
          <xdr:rowOff>238125</xdr:rowOff>
        </xdr:to>
        <xdr:sp macro="" textlink="">
          <xdr:nvSpPr>
            <xdr:cNvPr id="1155" name="Control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53</xdr:row>
          <xdr:rowOff>0</xdr:rowOff>
        </xdr:from>
        <xdr:to>
          <xdr:col>20</xdr:col>
          <xdr:colOff>85725</xdr:colOff>
          <xdr:row>53</xdr:row>
          <xdr:rowOff>228600</xdr:rowOff>
        </xdr:to>
        <xdr:sp macro="" textlink="">
          <xdr:nvSpPr>
            <xdr:cNvPr id="1156" name="Control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54</xdr:row>
          <xdr:rowOff>0</xdr:rowOff>
        </xdr:from>
        <xdr:to>
          <xdr:col>16</xdr:col>
          <xdr:colOff>257175</xdr:colOff>
          <xdr:row>54</xdr:row>
          <xdr:rowOff>238125</xdr:rowOff>
        </xdr:to>
        <xdr:sp macro="" textlink="">
          <xdr:nvSpPr>
            <xdr:cNvPr id="1157" name="Control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54</xdr:row>
          <xdr:rowOff>0</xdr:rowOff>
        </xdr:from>
        <xdr:to>
          <xdr:col>17</xdr:col>
          <xdr:colOff>257175</xdr:colOff>
          <xdr:row>54</xdr:row>
          <xdr:rowOff>238125</xdr:rowOff>
        </xdr:to>
        <xdr:sp macro="" textlink="">
          <xdr:nvSpPr>
            <xdr:cNvPr id="1158" name="Control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54</xdr:row>
          <xdr:rowOff>0</xdr:rowOff>
        </xdr:from>
        <xdr:to>
          <xdr:col>20</xdr:col>
          <xdr:colOff>85725</xdr:colOff>
          <xdr:row>54</xdr:row>
          <xdr:rowOff>228600</xdr:rowOff>
        </xdr:to>
        <xdr:sp macro="" textlink="">
          <xdr:nvSpPr>
            <xdr:cNvPr id="1159" name="Control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55</xdr:row>
          <xdr:rowOff>0</xdr:rowOff>
        </xdr:from>
        <xdr:to>
          <xdr:col>16</xdr:col>
          <xdr:colOff>257175</xdr:colOff>
          <xdr:row>55</xdr:row>
          <xdr:rowOff>238125</xdr:rowOff>
        </xdr:to>
        <xdr:sp macro="" textlink="">
          <xdr:nvSpPr>
            <xdr:cNvPr id="1160" name="Control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55</xdr:row>
          <xdr:rowOff>0</xdr:rowOff>
        </xdr:from>
        <xdr:to>
          <xdr:col>17</xdr:col>
          <xdr:colOff>257175</xdr:colOff>
          <xdr:row>55</xdr:row>
          <xdr:rowOff>238125</xdr:rowOff>
        </xdr:to>
        <xdr:sp macro="" textlink="">
          <xdr:nvSpPr>
            <xdr:cNvPr id="1161" name="Control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55</xdr:row>
          <xdr:rowOff>0</xdr:rowOff>
        </xdr:from>
        <xdr:to>
          <xdr:col>20</xdr:col>
          <xdr:colOff>85725</xdr:colOff>
          <xdr:row>55</xdr:row>
          <xdr:rowOff>228600</xdr:rowOff>
        </xdr:to>
        <xdr:sp macro="" textlink="">
          <xdr:nvSpPr>
            <xdr:cNvPr id="1162" name="Control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56</xdr:row>
          <xdr:rowOff>0</xdr:rowOff>
        </xdr:from>
        <xdr:to>
          <xdr:col>16</xdr:col>
          <xdr:colOff>257175</xdr:colOff>
          <xdr:row>56</xdr:row>
          <xdr:rowOff>238125</xdr:rowOff>
        </xdr:to>
        <xdr:sp macro="" textlink="">
          <xdr:nvSpPr>
            <xdr:cNvPr id="1163" name="Control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56</xdr:row>
          <xdr:rowOff>0</xdr:rowOff>
        </xdr:from>
        <xdr:to>
          <xdr:col>17</xdr:col>
          <xdr:colOff>257175</xdr:colOff>
          <xdr:row>56</xdr:row>
          <xdr:rowOff>238125</xdr:rowOff>
        </xdr:to>
        <xdr:sp macro="" textlink="">
          <xdr:nvSpPr>
            <xdr:cNvPr id="1164" name="Control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56</xdr:row>
          <xdr:rowOff>0</xdr:rowOff>
        </xdr:from>
        <xdr:to>
          <xdr:col>20</xdr:col>
          <xdr:colOff>85725</xdr:colOff>
          <xdr:row>56</xdr:row>
          <xdr:rowOff>228600</xdr:rowOff>
        </xdr:to>
        <xdr:sp macro="" textlink="">
          <xdr:nvSpPr>
            <xdr:cNvPr id="1165" name="Control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57</xdr:row>
          <xdr:rowOff>0</xdr:rowOff>
        </xdr:from>
        <xdr:to>
          <xdr:col>16</xdr:col>
          <xdr:colOff>257175</xdr:colOff>
          <xdr:row>57</xdr:row>
          <xdr:rowOff>238125</xdr:rowOff>
        </xdr:to>
        <xdr:sp macro="" textlink="">
          <xdr:nvSpPr>
            <xdr:cNvPr id="1166" name="Control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57</xdr:row>
          <xdr:rowOff>0</xdr:rowOff>
        </xdr:from>
        <xdr:to>
          <xdr:col>17</xdr:col>
          <xdr:colOff>257175</xdr:colOff>
          <xdr:row>57</xdr:row>
          <xdr:rowOff>238125</xdr:rowOff>
        </xdr:to>
        <xdr:sp macro="" textlink="">
          <xdr:nvSpPr>
            <xdr:cNvPr id="1167" name="Control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57</xdr:row>
          <xdr:rowOff>0</xdr:rowOff>
        </xdr:from>
        <xdr:to>
          <xdr:col>20</xdr:col>
          <xdr:colOff>85725</xdr:colOff>
          <xdr:row>57</xdr:row>
          <xdr:rowOff>228600</xdr:rowOff>
        </xdr:to>
        <xdr:sp macro="" textlink="">
          <xdr:nvSpPr>
            <xdr:cNvPr id="1168" name="Control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58</xdr:row>
          <xdr:rowOff>0</xdr:rowOff>
        </xdr:from>
        <xdr:to>
          <xdr:col>16</xdr:col>
          <xdr:colOff>257175</xdr:colOff>
          <xdr:row>58</xdr:row>
          <xdr:rowOff>238125</xdr:rowOff>
        </xdr:to>
        <xdr:sp macro="" textlink="">
          <xdr:nvSpPr>
            <xdr:cNvPr id="1169" name="Control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58</xdr:row>
          <xdr:rowOff>0</xdr:rowOff>
        </xdr:from>
        <xdr:to>
          <xdr:col>17</xdr:col>
          <xdr:colOff>257175</xdr:colOff>
          <xdr:row>58</xdr:row>
          <xdr:rowOff>238125</xdr:rowOff>
        </xdr:to>
        <xdr:sp macro="" textlink="">
          <xdr:nvSpPr>
            <xdr:cNvPr id="1170" name="Control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58</xdr:row>
          <xdr:rowOff>0</xdr:rowOff>
        </xdr:from>
        <xdr:to>
          <xdr:col>20</xdr:col>
          <xdr:colOff>85725</xdr:colOff>
          <xdr:row>58</xdr:row>
          <xdr:rowOff>228600</xdr:rowOff>
        </xdr:to>
        <xdr:sp macro="" textlink="">
          <xdr:nvSpPr>
            <xdr:cNvPr id="1171" name="Control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59</xdr:row>
          <xdr:rowOff>0</xdr:rowOff>
        </xdr:from>
        <xdr:to>
          <xdr:col>16</xdr:col>
          <xdr:colOff>257175</xdr:colOff>
          <xdr:row>59</xdr:row>
          <xdr:rowOff>238125</xdr:rowOff>
        </xdr:to>
        <xdr:sp macro="" textlink="">
          <xdr:nvSpPr>
            <xdr:cNvPr id="1172" name="Control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59</xdr:row>
          <xdr:rowOff>0</xdr:rowOff>
        </xdr:from>
        <xdr:to>
          <xdr:col>17</xdr:col>
          <xdr:colOff>257175</xdr:colOff>
          <xdr:row>59</xdr:row>
          <xdr:rowOff>238125</xdr:rowOff>
        </xdr:to>
        <xdr:sp macro="" textlink="">
          <xdr:nvSpPr>
            <xdr:cNvPr id="1173" name="Control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59</xdr:row>
          <xdr:rowOff>0</xdr:rowOff>
        </xdr:from>
        <xdr:to>
          <xdr:col>20</xdr:col>
          <xdr:colOff>85725</xdr:colOff>
          <xdr:row>59</xdr:row>
          <xdr:rowOff>228600</xdr:rowOff>
        </xdr:to>
        <xdr:sp macro="" textlink="">
          <xdr:nvSpPr>
            <xdr:cNvPr id="1174" name="Control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60</xdr:row>
          <xdr:rowOff>0</xdr:rowOff>
        </xdr:from>
        <xdr:to>
          <xdr:col>16</xdr:col>
          <xdr:colOff>257175</xdr:colOff>
          <xdr:row>60</xdr:row>
          <xdr:rowOff>238125</xdr:rowOff>
        </xdr:to>
        <xdr:sp macro="" textlink="">
          <xdr:nvSpPr>
            <xdr:cNvPr id="1175" name="Control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60</xdr:row>
          <xdr:rowOff>0</xdr:rowOff>
        </xdr:from>
        <xdr:to>
          <xdr:col>17</xdr:col>
          <xdr:colOff>257175</xdr:colOff>
          <xdr:row>60</xdr:row>
          <xdr:rowOff>238125</xdr:rowOff>
        </xdr:to>
        <xdr:sp macro="" textlink="">
          <xdr:nvSpPr>
            <xdr:cNvPr id="1176" name="Control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60</xdr:row>
          <xdr:rowOff>0</xdr:rowOff>
        </xdr:from>
        <xdr:to>
          <xdr:col>20</xdr:col>
          <xdr:colOff>85725</xdr:colOff>
          <xdr:row>60</xdr:row>
          <xdr:rowOff>228600</xdr:rowOff>
        </xdr:to>
        <xdr:sp macro="" textlink="">
          <xdr:nvSpPr>
            <xdr:cNvPr id="1177" name="Control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61</xdr:row>
          <xdr:rowOff>0</xdr:rowOff>
        </xdr:from>
        <xdr:to>
          <xdr:col>16</xdr:col>
          <xdr:colOff>257175</xdr:colOff>
          <xdr:row>61</xdr:row>
          <xdr:rowOff>238125</xdr:rowOff>
        </xdr:to>
        <xdr:sp macro="" textlink="">
          <xdr:nvSpPr>
            <xdr:cNvPr id="1178" name="Control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61</xdr:row>
          <xdr:rowOff>0</xdr:rowOff>
        </xdr:from>
        <xdr:to>
          <xdr:col>17</xdr:col>
          <xdr:colOff>257175</xdr:colOff>
          <xdr:row>61</xdr:row>
          <xdr:rowOff>238125</xdr:rowOff>
        </xdr:to>
        <xdr:sp macro="" textlink="">
          <xdr:nvSpPr>
            <xdr:cNvPr id="1179" name="Control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61</xdr:row>
          <xdr:rowOff>0</xdr:rowOff>
        </xdr:from>
        <xdr:to>
          <xdr:col>20</xdr:col>
          <xdr:colOff>85725</xdr:colOff>
          <xdr:row>61</xdr:row>
          <xdr:rowOff>228600</xdr:rowOff>
        </xdr:to>
        <xdr:sp macro="" textlink="">
          <xdr:nvSpPr>
            <xdr:cNvPr id="1180" name="Control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62</xdr:row>
          <xdr:rowOff>0</xdr:rowOff>
        </xdr:from>
        <xdr:to>
          <xdr:col>16</xdr:col>
          <xdr:colOff>257175</xdr:colOff>
          <xdr:row>62</xdr:row>
          <xdr:rowOff>238125</xdr:rowOff>
        </xdr:to>
        <xdr:sp macro="" textlink="">
          <xdr:nvSpPr>
            <xdr:cNvPr id="1181" name="Control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62</xdr:row>
          <xdr:rowOff>0</xdr:rowOff>
        </xdr:from>
        <xdr:to>
          <xdr:col>17</xdr:col>
          <xdr:colOff>257175</xdr:colOff>
          <xdr:row>62</xdr:row>
          <xdr:rowOff>238125</xdr:rowOff>
        </xdr:to>
        <xdr:sp macro="" textlink="">
          <xdr:nvSpPr>
            <xdr:cNvPr id="1182" name="Control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62</xdr:row>
          <xdr:rowOff>0</xdr:rowOff>
        </xdr:from>
        <xdr:to>
          <xdr:col>20</xdr:col>
          <xdr:colOff>85725</xdr:colOff>
          <xdr:row>62</xdr:row>
          <xdr:rowOff>228600</xdr:rowOff>
        </xdr:to>
        <xdr:sp macro="" textlink="">
          <xdr:nvSpPr>
            <xdr:cNvPr id="1183" name="Control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63</xdr:row>
          <xdr:rowOff>0</xdr:rowOff>
        </xdr:from>
        <xdr:to>
          <xdr:col>16</xdr:col>
          <xdr:colOff>257175</xdr:colOff>
          <xdr:row>63</xdr:row>
          <xdr:rowOff>238125</xdr:rowOff>
        </xdr:to>
        <xdr:sp macro="" textlink="">
          <xdr:nvSpPr>
            <xdr:cNvPr id="1184" name="Control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63</xdr:row>
          <xdr:rowOff>0</xdr:rowOff>
        </xdr:from>
        <xdr:to>
          <xdr:col>17</xdr:col>
          <xdr:colOff>257175</xdr:colOff>
          <xdr:row>63</xdr:row>
          <xdr:rowOff>238125</xdr:rowOff>
        </xdr:to>
        <xdr:sp macro="" textlink="">
          <xdr:nvSpPr>
            <xdr:cNvPr id="1185" name="Control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63</xdr:row>
          <xdr:rowOff>0</xdr:rowOff>
        </xdr:from>
        <xdr:to>
          <xdr:col>20</xdr:col>
          <xdr:colOff>85725</xdr:colOff>
          <xdr:row>63</xdr:row>
          <xdr:rowOff>228600</xdr:rowOff>
        </xdr:to>
        <xdr:sp macro="" textlink="">
          <xdr:nvSpPr>
            <xdr:cNvPr id="1186" name="Control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64</xdr:row>
          <xdr:rowOff>0</xdr:rowOff>
        </xdr:from>
        <xdr:to>
          <xdr:col>16</xdr:col>
          <xdr:colOff>257175</xdr:colOff>
          <xdr:row>64</xdr:row>
          <xdr:rowOff>238125</xdr:rowOff>
        </xdr:to>
        <xdr:sp macro="" textlink="">
          <xdr:nvSpPr>
            <xdr:cNvPr id="1187" name="Control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64</xdr:row>
          <xdr:rowOff>0</xdr:rowOff>
        </xdr:from>
        <xdr:to>
          <xdr:col>17</xdr:col>
          <xdr:colOff>257175</xdr:colOff>
          <xdr:row>64</xdr:row>
          <xdr:rowOff>238125</xdr:rowOff>
        </xdr:to>
        <xdr:sp macro="" textlink="">
          <xdr:nvSpPr>
            <xdr:cNvPr id="1188" name="Control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64</xdr:row>
          <xdr:rowOff>0</xdr:rowOff>
        </xdr:from>
        <xdr:to>
          <xdr:col>20</xdr:col>
          <xdr:colOff>85725</xdr:colOff>
          <xdr:row>64</xdr:row>
          <xdr:rowOff>228600</xdr:rowOff>
        </xdr:to>
        <xdr:sp macro="" textlink="">
          <xdr:nvSpPr>
            <xdr:cNvPr id="1189" name="Control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65</xdr:row>
          <xdr:rowOff>0</xdr:rowOff>
        </xdr:from>
        <xdr:to>
          <xdr:col>16</xdr:col>
          <xdr:colOff>257175</xdr:colOff>
          <xdr:row>65</xdr:row>
          <xdr:rowOff>238125</xdr:rowOff>
        </xdr:to>
        <xdr:sp macro="" textlink="">
          <xdr:nvSpPr>
            <xdr:cNvPr id="1190" name="Control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65</xdr:row>
          <xdr:rowOff>0</xdr:rowOff>
        </xdr:from>
        <xdr:to>
          <xdr:col>17</xdr:col>
          <xdr:colOff>257175</xdr:colOff>
          <xdr:row>65</xdr:row>
          <xdr:rowOff>238125</xdr:rowOff>
        </xdr:to>
        <xdr:sp macro="" textlink="">
          <xdr:nvSpPr>
            <xdr:cNvPr id="1191" name="Control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65</xdr:row>
          <xdr:rowOff>0</xdr:rowOff>
        </xdr:from>
        <xdr:to>
          <xdr:col>20</xdr:col>
          <xdr:colOff>85725</xdr:colOff>
          <xdr:row>65</xdr:row>
          <xdr:rowOff>228600</xdr:rowOff>
        </xdr:to>
        <xdr:sp macro="" textlink="">
          <xdr:nvSpPr>
            <xdr:cNvPr id="1192" name="Control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66</xdr:row>
          <xdr:rowOff>0</xdr:rowOff>
        </xdr:from>
        <xdr:to>
          <xdr:col>16</xdr:col>
          <xdr:colOff>257175</xdr:colOff>
          <xdr:row>66</xdr:row>
          <xdr:rowOff>238125</xdr:rowOff>
        </xdr:to>
        <xdr:sp macro="" textlink="">
          <xdr:nvSpPr>
            <xdr:cNvPr id="1193" name="Control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66</xdr:row>
          <xdr:rowOff>0</xdr:rowOff>
        </xdr:from>
        <xdr:to>
          <xdr:col>17</xdr:col>
          <xdr:colOff>257175</xdr:colOff>
          <xdr:row>66</xdr:row>
          <xdr:rowOff>238125</xdr:rowOff>
        </xdr:to>
        <xdr:sp macro="" textlink="">
          <xdr:nvSpPr>
            <xdr:cNvPr id="1194" name="Control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66</xdr:row>
          <xdr:rowOff>0</xdr:rowOff>
        </xdr:from>
        <xdr:to>
          <xdr:col>20</xdr:col>
          <xdr:colOff>85725</xdr:colOff>
          <xdr:row>66</xdr:row>
          <xdr:rowOff>228600</xdr:rowOff>
        </xdr:to>
        <xdr:sp macro="" textlink="">
          <xdr:nvSpPr>
            <xdr:cNvPr id="1195" name="Control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67</xdr:row>
          <xdr:rowOff>0</xdr:rowOff>
        </xdr:from>
        <xdr:to>
          <xdr:col>16</xdr:col>
          <xdr:colOff>257175</xdr:colOff>
          <xdr:row>67</xdr:row>
          <xdr:rowOff>238125</xdr:rowOff>
        </xdr:to>
        <xdr:sp macro="" textlink="">
          <xdr:nvSpPr>
            <xdr:cNvPr id="1196" name="Control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0</xdr:colOff>
          <xdr:row>67</xdr:row>
          <xdr:rowOff>0</xdr:rowOff>
        </xdr:from>
        <xdr:to>
          <xdr:col>17</xdr:col>
          <xdr:colOff>257175</xdr:colOff>
          <xdr:row>67</xdr:row>
          <xdr:rowOff>238125</xdr:rowOff>
        </xdr:to>
        <xdr:sp macro="" textlink="">
          <xdr:nvSpPr>
            <xdr:cNvPr id="1197" name="Control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0</xdr:colOff>
          <xdr:row>67</xdr:row>
          <xdr:rowOff>0</xdr:rowOff>
        </xdr:from>
        <xdr:to>
          <xdr:col>20</xdr:col>
          <xdr:colOff>85725</xdr:colOff>
          <xdr:row>67</xdr:row>
          <xdr:rowOff>228600</xdr:rowOff>
        </xdr:to>
        <xdr:sp macro="" textlink="">
          <xdr:nvSpPr>
            <xdr:cNvPr id="1198" name="Control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ontrol" Target="../activeX/activeX20.xml"/><Relationship Id="rId117" Type="http://schemas.openxmlformats.org/officeDocument/2006/relationships/control" Target="../activeX/activeX107.xml"/><Relationship Id="rId21" Type="http://schemas.openxmlformats.org/officeDocument/2006/relationships/control" Target="../activeX/activeX16.xml"/><Relationship Id="rId42" Type="http://schemas.openxmlformats.org/officeDocument/2006/relationships/control" Target="../activeX/activeX36.xml"/><Relationship Id="rId47" Type="http://schemas.openxmlformats.org/officeDocument/2006/relationships/control" Target="../activeX/activeX41.xml"/><Relationship Id="rId63" Type="http://schemas.openxmlformats.org/officeDocument/2006/relationships/control" Target="../activeX/activeX57.xml"/><Relationship Id="rId68" Type="http://schemas.openxmlformats.org/officeDocument/2006/relationships/control" Target="../activeX/activeX62.xml"/><Relationship Id="rId84" Type="http://schemas.openxmlformats.org/officeDocument/2006/relationships/image" Target="../media/image5.emf"/><Relationship Id="rId89" Type="http://schemas.openxmlformats.org/officeDocument/2006/relationships/control" Target="../activeX/activeX80.xml"/><Relationship Id="rId112" Type="http://schemas.openxmlformats.org/officeDocument/2006/relationships/control" Target="../activeX/activeX102.xml"/><Relationship Id="rId133" Type="http://schemas.openxmlformats.org/officeDocument/2006/relationships/control" Target="../activeX/activeX123.xml"/><Relationship Id="rId138" Type="http://schemas.openxmlformats.org/officeDocument/2006/relationships/control" Target="../activeX/activeX128.xml"/><Relationship Id="rId154" Type="http://schemas.openxmlformats.org/officeDocument/2006/relationships/control" Target="../activeX/activeX144.xml"/><Relationship Id="rId159" Type="http://schemas.openxmlformats.org/officeDocument/2006/relationships/control" Target="../activeX/activeX149.xml"/><Relationship Id="rId175" Type="http://schemas.openxmlformats.org/officeDocument/2006/relationships/control" Target="../activeX/activeX165.xml"/><Relationship Id="rId170" Type="http://schemas.openxmlformats.org/officeDocument/2006/relationships/control" Target="../activeX/activeX160.xml"/><Relationship Id="rId16" Type="http://schemas.openxmlformats.org/officeDocument/2006/relationships/control" Target="../activeX/activeX11.xml"/><Relationship Id="rId107" Type="http://schemas.openxmlformats.org/officeDocument/2006/relationships/control" Target="../activeX/activeX97.xml"/><Relationship Id="rId11" Type="http://schemas.openxmlformats.org/officeDocument/2006/relationships/control" Target="../activeX/activeX6.xml"/><Relationship Id="rId32" Type="http://schemas.openxmlformats.org/officeDocument/2006/relationships/control" Target="../activeX/activeX26.xml"/><Relationship Id="rId37" Type="http://schemas.openxmlformats.org/officeDocument/2006/relationships/control" Target="../activeX/activeX31.xml"/><Relationship Id="rId53" Type="http://schemas.openxmlformats.org/officeDocument/2006/relationships/control" Target="../activeX/activeX47.xml"/><Relationship Id="rId58" Type="http://schemas.openxmlformats.org/officeDocument/2006/relationships/control" Target="../activeX/activeX52.xml"/><Relationship Id="rId74" Type="http://schemas.openxmlformats.org/officeDocument/2006/relationships/control" Target="../activeX/activeX68.xml"/><Relationship Id="rId79" Type="http://schemas.openxmlformats.org/officeDocument/2006/relationships/control" Target="../activeX/activeX73.xml"/><Relationship Id="rId102" Type="http://schemas.openxmlformats.org/officeDocument/2006/relationships/control" Target="../activeX/activeX92.xml"/><Relationship Id="rId123" Type="http://schemas.openxmlformats.org/officeDocument/2006/relationships/control" Target="../activeX/activeX113.xml"/><Relationship Id="rId128" Type="http://schemas.openxmlformats.org/officeDocument/2006/relationships/control" Target="../activeX/activeX118.xml"/><Relationship Id="rId144" Type="http://schemas.openxmlformats.org/officeDocument/2006/relationships/control" Target="../activeX/activeX134.xml"/><Relationship Id="rId149" Type="http://schemas.openxmlformats.org/officeDocument/2006/relationships/control" Target="../activeX/activeX139.xml"/><Relationship Id="rId5" Type="http://schemas.openxmlformats.org/officeDocument/2006/relationships/image" Target="../media/image1.emf"/><Relationship Id="rId90" Type="http://schemas.openxmlformats.org/officeDocument/2006/relationships/control" Target="../activeX/activeX81.xml"/><Relationship Id="rId95" Type="http://schemas.openxmlformats.org/officeDocument/2006/relationships/control" Target="../activeX/activeX85.xml"/><Relationship Id="rId160" Type="http://schemas.openxmlformats.org/officeDocument/2006/relationships/control" Target="../activeX/activeX150.xml"/><Relationship Id="rId165" Type="http://schemas.openxmlformats.org/officeDocument/2006/relationships/control" Target="../activeX/activeX155.xml"/><Relationship Id="rId181" Type="http://schemas.openxmlformats.org/officeDocument/2006/relationships/control" Target="../activeX/activeX171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1.xml"/><Relationship Id="rId43" Type="http://schemas.openxmlformats.org/officeDocument/2006/relationships/control" Target="../activeX/activeX37.xml"/><Relationship Id="rId48" Type="http://schemas.openxmlformats.org/officeDocument/2006/relationships/control" Target="../activeX/activeX42.xml"/><Relationship Id="rId64" Type="http://schemas.openxmlformats.org/officeDocument/2006/relationships/control" Target="../activeX/activeX58.xml"/><Relationship Id="rId69" Type="http://schemas.openxmlformats.org/officeDocument/2006/relationships/control" Target="../activeX/activeX63.xml"/><Relationship Id="rId113" Type="http://schemas.openxmlformats.org/officeDocument/2006/relationships/control" Target="../activeX/activeX103.xml"/><Relationship Id="rId118" Type="http://schemas.openxmlformats.org/officeDocument/2006/relationships/control" Target="../activeX/activeX108.xml"/><Relationship Id="rId134" Type="http://schemas.openxmlformats.org/officeDocument/2006/relationships/control" Target="../activeX/activeX124.xml"/><Relationship Id="rId139" Type="http://schemas.openxmlformats.org/officeDocument/2006/relationships/control" Target="../activeX/activeX129.xml"/><Relationship Id="rId80" Type="http://schemas.openxmlformats.org/officeDocument/2006/relationships/control" Target="../activeX/activeX74.xml"/><Relationship Id="rId85" Type="http://schemas.openxmlformats.org/officeDocument/2006/relationships/control" Target="../activeX/activeX77.xml"/><Relationship Id="rId150" Type="http://schemas.openxmlformats.org/officeDocument/2006/relationships/control" Target="../activeX/activeX140.xml"/><Relationship Id="rId155" Type="http://schemas.openxmlformats.org/officeDocument/2006/relationships/control" Target="../activeX/activeX145.xml"/><Relationship Id="rId171" Type="http://schemas.openxmlformats.org/officeDocument/2006/relationships/control" Target="../activeX/activeX161.xml"/><Relationship Id="rId176" Type="http://schemas.openxmlformats.org/officeDocument/2006/relationships/control" Target="../activeX/activeX166.x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33" Type="http://schemas.openxmlformats.org/officeDocument/2006/relationships/control" Target="../activeX/activeX27.xml"/><Relationship Id="rId38" Type="http://schemas.openxmlformats.org/officeDocument/2006/relationships/control" Target="../activeX/activeX32.xml"/><Relationship Id="rId59" Type="http://schemas.openxmlformats.org/officeDocument/2006/relationships/control" Target="../activeX/activeX53.xml"/><Relationship Id="rId103" Type="http://schemas.openxmlformats.org/officeDocument/2006/relationships/control" Target="../activeX/activeX93.xml"/><Relationship Id="rId108" Type="http://schemas.openxmlformats.org/officeDocument/2006/relationships/control" Target="../activeX/activeX98.xml"/><Relationship Id="rId124" Type="http://schemas.openxmlformats.org/officeDocument/2006/relationships/control" Target="../activeX/activeX114.xml"/><Relationship Id="rId129" Type="http://schemas.openxmlformats.org/officeDocument/2006/relationships/control" Target="../activeX/activeX119.xml"/><Relationship Id="rId54" Type="http://schemas.openxmlformats.org/officeDocument/2006/relationships/control" Target="../activeX/activeX48.xml"/><Relationship Id="rId70" Type="http://schemas.openxmlformats.org/officeDocument/2006/relationships/control" Target="../activeX/activeX64.xml"/><Relationship Id="rId75" Type="http://schemas.openxmlformats.org/officeDocument/2006/relationships/control" Target="../activeX/activeX69.xml"/><Relationship Id="rId91" Type="http://schemas.openxmlformats.org/officeDocument/2006/relationships/control" Target="../activeX/activeX82.xml"/><Relationship Id="rId96" Type="http://schemas.openxmlformats.org/officeDocument/2006/relationships/control" Target="../activeX/activeX86.xml"/><Relationship Id="rId140" Type="http://schemas.openxmlformats.org/officeDocument/2006/relationships/control" Target="../activeX/activeX130.xml"/><Relationship Id="rId145" Type="http://schemas.openxmlformats.org/officeDocument/2006/relationships/control" Target="../activeX/activeX135.xml"/><Relationship Id="rId161" Type="http://schemas.openxmlformats.org/officeDocument/2006/relationships/control" Target="../activeX/activeX151.xml"/><Relationship Id="rId166" Type="http://schemas.openxmlformats.org/officeDocument/2006/relationships/control" Target="../activeX/activeX156.xml"/><Relationship Id="rId182" Type="http://schemas.openxmlformats.org/officeDocument/2006/relationships/control" Target="../activeX/activeX172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23" Type="http://schemas.openxmlformats.org/officeDocument/2006/relationships/image" Target="../media/image3.emf"/><Relationship Id="rId28" Type="http://schemas.openxmlformats.org/officeDocument/2006/relationships/control" Target="../activeX/activeX22.xml"/><Relationship Id="rId49" Type="http://schemas.openxmlformats.org/officeDocument/2006/relationships/control" Target="../activeX/activeX43.xml"/><Relationship Id="rId114" Type="http://schemas.openxmlformats.org/officeDocument/2006/relationships/control" Target="../activeX/activeX104.xml"/><Relationship Id="rId119" Type="http://schemas.openxmlformats.org/officeDocument/2006/relationships/control" Target="../activeX/activeX109.xml"/><Relationship Id="rId44" Type="http://schemas.openxmlformats.org/officeDocument/2006/relationships/control" Target="../activeX/activeX38.xml"/><Relationship Id="rId60" Type="http://schemas.openxmlformats.org/officeDocument/2006/relationships/control" Target="../activeX/activeX54.xml"/><Relationship Id="rId65" Type="http://schemas.openxmlformats.org/officeDocument/2006/relationships/control" Target="../activeX/activeX59.xml"/><Relationship Id="rId81" Type="http://schemas.openxmlformats.org/officeDocument/2006/relationships/image" Target="../media/image4.emf"/><Relationship Id="rId86" Type="http://schemas.openxmlformats.org/officeDocument/2006/relationships/image" Target="../media/image6.emf"/><Relationship Id="rId130" Type="http://schemas.openxmlformats.org/officeDocument/2006/relationships/control" Target="../activeX/activeX120.xml"/><Relationship Id="rId135" Type="http://schemas.openxmlformats.org/officeDocument/2006/relationships/control" Target="../activeX/activeX125.xml"/><Relationship Id="rId151" Type="http://schemas.openxmlformats.org/officeDocument/2006/relationships/control" Target="../activeX/activeX141.xml"/><Relationship Id="rId156" Type="http://schemas.openxmlformats.org/officeDocument/2006/relationships/control" Target="../activeX/activeX146.xml"/><Relationship Id="rId177" Type="http://schemas.openxmlformats.org/officeDocument/2006/relationships/control" Target="../activeX/activeX167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4.xml"/><Relationship Id="rId172" Type="http://schemas.openxmlformats.org/officeDocument/2006/relationships/control" Target="../activeX/activeX162.xml"/><Relationship Id="rId180" Type="http://schemas.openxmlformats.org/officeDocument/2006/relationships/control" Target="../activeX/activeX170.xml"/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39" Type="http://schemas.openxmlformats.org/officeDocument/2006/relationships/control" Target="../activeX/activeX33.xml"/><Relationship Id="rId109" Type="http://schemas.openxmlformats.org/officeDocument/2006/relationships/control" Target="../activeX/activeX99.xml"/><Relationship Id="rId34" Type="http://schemas.openxmlformats.org/officeDocument/2006/relationships/control" Target="../activeX/activeX28.xml"/><Relationship Id="rId50" Type="http://schemas.openxmlformats.org/officeDocument/2006/relationships/control" Target="../activeX/activeX44.xml"/><Relationship Id="rId55" Type="http://schemas.openxmlformats.org/officeDocument/2006/relationships/control" Target="../activeX/activeX49.xml"/><Relationship Id="rId76" Type="http://schemas.openxmlformats.org/officeDocument/2006/relationships/control" Target="../activeX/activeX70.xml"/><Relationship Id="rId97" Type="http://schemas.openxmlformats.org/officeDocument/2006/relationships/control" Target="../activeX/activeX87.xml"/><Relationship Id="rId104" Type="http://schemas.openxmlformats.org/officeDocument/2006/relationships/control" Target="../activeX/activeX94.xml"/><Relationship Id="rId120" Type="http://schemas.openxmlformats.org/officeDocument/2006/relationships/control" Target="../activeX/activeX110.xml"/><Relationship Id="rId125" Type="http://schemas.openxmlformats.org/officeDocument/2006/relationships/control" Target="../activeX/activeX115.xml"/><Relationship Id="rId141" Type="http://schemas.openxmlformats.org/officeDocument/2006/relationships/control" Target="../activeX/activeX131.xml"/><Relationship Id="rId146" Type="http://schemas.openxmlformats.org/officeDocument/2006/relationships/control" Target="../activeX/activeX136.xml"/><Relationship Id="rId167" Type="http://schemas.openxmlformats.org/officeDocument/2006/relationships/control" Target="../activeX/activeX157.xml"/><Relationship Id="rId7" Type="http://schemas.openxmlformats.org/officeDocument/2006/relationships/image" Target="../media/image2.emf"/><Relationship Id="rId71" Type="http://schemas.openxmlformats.org/officeDocument/2006/relationships/control" Target="../activeX/activeX65.xml"/><Relationship Id="rId92" Type="http://schemas.openxmlformats.org/officeDocument/2006/relationships/control" Target="../activeX/activeX83.xml"/><Relationship Id="rId162" Type="http://schemas.openxmlformats.org/officeDocument/2006/relationships/control" Target="../activeX/activeX152.xml"/><Relationship Id="rId183" Type="http://schemas.openxmlformats.org/officeDocument/2006/relationships/control" Target="../activeX/activeX173.xml"/><Relationship Id="rId2" Type="http://schemas.openxmlformats.org/officeDocument/2006/relationships/drawing" Target="../drawings/drawing1.xml"/><Relationship Id="rId29" Type="http://schemas.openxmlformats.org/officeDocument/2006/relationships/control" Target="../activeX/activeX23.xml"/><Relationship Id="rId24" Type="http://schemas.openxmlformats.org/officeDocument/2006/relationships/control" Target="../activeX/activeX18.xml"/><Relationship Id="rId40" Type="http://schemas.openxmlformats.org/officeDocument/2006/relationships/control" Target="../activeX/activeX34.xml"/><Relationship Id="rId45" Type="http://schemas.openxmlformats.org/officeDocument/2006/relationships/control" Target="../activeX/activeX39.xml"/><Relationship Id="rId66" Type="http://schemas.openxmlformats.org/officeDocument/2006/relationships/control" Target="../activeX/activeX60.xml"/><Relationship Id="rId87" Type="http://schemas.openxmlformats.org/officeDocument/2006/relationships/control" Target="../activeX/activeX78.xml"/><Relationship Id="rId110" Type="http://schemas.openxmlformats.org/officeDocument/2006/relationships/control" Target="../activeX/activeX100.xml"/><Relationship Id="rId115" Type="http://schemas.openxmlformats.org/officeDocument/2006/relationships/control" Target="../activeX/activeX105.xml"/><Relationship Id="rId131" Type="http://schemas.openxmlformats.org/officeDocument/2006/relationships/control" Target="../activeX/activeX121.xml"/><Relationship Id="rId136" Type="http://schemas.openxmlformats.org/officeDocument/2006/relationships/control" Target="../activeX/activeX126.xml"/><Relationship Id="rId157" Type="http://schemas.openxmlformats.org/officeDocument/2006/relationships/control" Target="../activeX/activeX147.xml"/><Relationship Id="rId178" Type="http://schemas.openxmlformats.org/officeDocument/2006/relationships/control" Target="../activeX/activeX168.xml"/><Relationship Id="rId61" Type="http://schemas.openxmlformats.org/officeDocument/2006/relationships/control" Target="../activeX/activeX55.xml"/><Relationship Id="rId82" Type="http://schemas.openxmlformats.org/officeDocument/2006/relationships/control" Target="../activeX/activeX75.xml"/><Relationship Id="rId152" Type="http://schemas.openxmlformats.org/officeDocument/2006/relationships/control" Target="../activeX/activeX142.xml"/><Relationship Id="rId173" Type="http://schemas.openxmlformats.org/officeDocument/2006/relationships/control" Target="../activeX/activeX163.xml"/><Relationship Id="rId19" Type="http://schemas.openxmlformats.org/officeDocument/2006/relationships/control" Target="../activeX/activeX14.xml"/><Relationship Id="rId14" Type="http://schemas.openxmlformats.org/officeDocument/2006/relationships/control" Target="../activeX/activeX9.xml"/><Relationship Id="rId30" Type="http://schemas.openxmlformats.org/officeDocument/2006/relationships/control" Target="../activeX/activeX24.xml"/><Relationship Id="rId35" Type="http://schemas.openxmlformats.org/officeDocument/2006/relationships/control" Target="../activeX/activeX29.xml"/><Relationship Id="rId56" Type="http://schemas.openxmlformats.org/officeDocument/2006/relationships/control" Target="../activeX/activeX50.xml"/><Relationship Id="rId77" Type="http://schemas.openxmlformats.org/officeDocument/2006/relationships/control" Target="../activeX/activeX71.xml"/><Relationship Id="rId100" Type="http://schemas.openxmlformats.org/officeDocument/2006/relationships/control" Target="../activeX/activeX90.xml"/><Relationship Id="rId105" Type="http://schemas.openxmlformats.org/officeDocument/2006/relationships/control" Target="../activeX/activeX95.xml"/><Relationship Id="rId126" Type="http://schemas.openxmlformats.org/officeDocument/2006/relationships/control" Target="../activeX/activeX116.xml"/><Relationship Id="rId147" Type="http://schemas.openxmlformats.org/officeDocument/2006/relationships/control" Target="../activeX/activeX137.xml"/><Relationship Id="rId168" Type="http://schemas.openxmlformats.org/officeDocument/2006/relationships/control" Target="../activeX/activeX158.xml"/><Relationship Id="rId8" Type="http://schemas.openxmlformats.org/officeDocument/2006/relationships/control" Target="../activeX/activeX3.xml"/><Relationship Id="rId51" Type="http://schemas.openxmlformats.org/officeDocument/2006/relationships/control" Target="../activeX/activeX45.xml"/><Relationship Id="rId72" Type="http://schemas.openxmlformats.org/officeDocument/2006/relationships/control" Target="../activeX/activeX66.xml"/><Relationship Id="rId93" Type="http://schemas.openxmlformats.org/officeDocument/2006/relationships/image" Target="../media/image7.emf"/><Relationship Id="rId98" Type="http://schemas.openxmlformats.org/officeDocument/2006/relationships/control" Target="../activeX/activeX88.xml"/><Relationship Id="rId121" Type="http://schemas.openxmlformats.org/officeDocument/2006/relationships/control" Target="../activeX/activeX111.xml"/><Relationship Id="rId142" Type="http://schemas.openxmlformats.org/officeDocument/2006/relationships/control" Target="../activeX/activeX132.xml"/><Relationship Id="rId163" Type="http://schemas.openxmlformats.org/officeDocument/2006/relationships/control" Target="../activeX/activeX153.xml"/><Relationship Id="rId184" Type="http://schemas.openxmlformats.org/officeDocument/2006/relationships/control" Target="../activeX/activeX174.xml"/><Relationship Id="rId3" Type="http://schemas.openxmlformats.org/officeDocument/2006/relationships/vmlDrawing" Target="../drawings/vmlDrawing1.vml"/><Relationship Id="rId25" Type="http://schemas.openxmlformats.org/officeDocument/2006/relationships/control" Target="../activeX/activeX19.xml"/><Relationship Id="rId46" Type="http://schemas.openxmlformats.org/officeDocument/2006/relationships/control" Target="../activeX/activeX40.xml"/><Relationship Id="rId67" Type="http://schemas.openxmlformats.org/officeDocument/2006/relationships/control" Target="../activeX/activeX61.xml"/><Relationship Id="rId116" Type="http://schemas.openxmlformats.org/officeDocument/2006/relationships/control" Target="../activeX/activeX106.xml"/><Relationship Id="rId137" Type="http://schemas.openxmlformats.org/officeDocument/2006/relationships/control" Target="../activeX/activeX127.xml"/><Relationship Id="rId158" Type="http://schemas.openxmlformats.org/officeDocument/2006/relationships/control" Target="../activeX/activeX148.xml"/><Relationship Id="rId20" Type="http://schemas.openxmlformats.org/officeDocument/2006/relationships/control" Target="../activeX/activeX15.xml"/><Relationship Id="rId41" Type="http://schemas.openxmlformats.org/officeDocument/2006/relationships/control" Target="../activeX/activeX35.xml"/><Relationship Id="rId62" Type="http://schemas.openxmlformats.org/officeDocument/2006/relationships/control" Target="../activeX/activeX56.xml"/><Relationship Id="rId83" Type="http://schemas.openxmlformats.org/officeDocument/2006/relationships/control" Target="../activeX/activeX76.xml"/><Relationship Id="rId88" Type="http://schemas.openxmlformats.org/officeDocument/2006/relationships/control" Target="../activeX/activeX79.xml"/><Relationship Id="rId111" Type="http://schemas.openxmlformats.org/officeDocument/2006/relationships/control" Target="../activeX/activeX101.xml"/><Relationship Id="rId132" Type="http://schemas.openxmlformats.org/officeDocument/2006/relationships/control" Target="../activeX/activeX122.xml"/><Relationship Id="rId153" Type="http://schemas.openxmlformats.org/officeDocument/2006/relationships/control" Target="../activeX/activeX143.xml"/><Relationship Id="rId174" Type="http://schemas.openxmlformats.org/officeDocument/2006/relationships/control" Target="../activeX/activeX164.xml"/><Relationship Id="rId179" Type="http://schemas.openxmlformats.org/officeDocument/2006/relationships/control" Target="../activeX/activeX169.xml"/><Relationship Id="rId15" Type="http://schemas.openxmlformats.org/officeDocument/2006/relationships/control" Target="../activeX/activeX10.xml"/><Relationship Id="rId36" Type="http://schemas.openxmlformats.org/officeDocument/2006/relationships/control" Target="../activeX/activeX30.xml"/><Relationship Id="rId57" Type="http://schemas.openxmlformats.org/officeDocument/2006/relationships/control" Target="../activeX/activeX51.xml"/><Relationship Id="rId106" Type="http://schemas.openxmlformats.org/officeDocument/2006/relationships/control" Target="../activeX/activeX96.xml"/><Relationship Id="rId127" Type="http://schemas.openxmlformats.org/officeDocument/2006/relationships/control" Target="../activeX/activeX117.xml"/><Relationship Id="rId10" Type="http://schemas.openxmlformats.org/officeDocument/2006/relationships/control" Target="../activeX/activeX5.xml"/><Relationship Id="rId31" Type="http://schemas.openxmlformats.org/officeDocument/2006/relationships/control" Target="../activeX/activeX25.xml"/><Relationship Id="rId52" Type="http://schemas.openxmlformats.org/officeDocument/2006/relationships/control" Target="../activeX/activeX46.xml"/><Relationship Id="rId73" Type="http://schemas.openxmlformats.org/officeDocument/2006/relationships/control" Target="../activeX/activeX67.xml"/><Relationship Id="rId78" Type="http://schemas.openxmlformats.org/officeDocument/2006/relationships/control" Target="../activeX/activeX72.xml"/><Relationship Id="rId94" Type="http://schemas.openxmlformats.org/officeDocument/2006/relationships/control" Target="../activeX/activeX84.xml"/><Relationship Id="rId99" Type="http://schemas.openxmlformats.org/officeDocument/2006/relationships/control" Target="../activeX/activeX89.xml"/><Relationship Id="rId101" Type="http://schemas.openxmlformats.org/officeDocument/2006/relationships/control" Target="../activeX/activeX91.xml"/><Relationship Id="rId122" Type="http://schemas.openxmlformats.org/officeDocument/2006/relationships/control" Target="../activeX/activeX112.xml"/><Relationship Id="rId143" Type="http://schemas.openxmlformats.org/officeDocument/2006/relationships/control" Target="../activeX/activeX133.xml"/><Relationship Id="rId148" Type="http://schemas.openxmlformats.org/officeDocument/2006/relationships/control" Target="../activeX/activeX138.xml"/><Relationship Id="rId164" Type="http://schemas.openxmlformats.org/officeDocument/2006/relationships/control" Target="../activeX/activeX154.xml"/><Relationship Id="rId169" Type="http://schemas.openxmlformats.org/officeDocument/2006/relationships/control" Target="../activeX/activeX159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T76"/>
  <sheetViews>
    <sheetView topLeftCell="A57" workbookViewId="0">
      <selection activeCell="I50" sqref="I50"/>
    </sheetView>
  </sheetViews>
  <sheetFormatPr defaultRowHeight="20.25" x14ac:dyDescent="0.25"/>
  <cols>
    <col min="1" max="1" width="5" style="76" bestFit="1" customWidth="1"/>
    <col min="2" max="2" width="22.5703125" style="14" customWidth="1"/>
    <col min="3" max="3" width="11.140625" style="14" customWidth="1"/>
    <col min="4" max="4" width="10" style="32" customWidth="1"/>
    <col min="5" max="5" width="10.42578125" style="33" customWidth="1"/>
    <col min="6" max="6" width="8.140625" style="34" customWidth="1"/>
    <col min="7" max="7" width="7" style="14" customWidth="1"/>
    <col min="8" max="8" width="12.42578125" style="83" customWidth="1"/>
    <col min="9" max="9" width="12.42578125" style="158" customWidth="1"/>
    <col min="10" max="10" width="12.42578125" style="125" customWidth="1"/>
    <col min="11" max="11" width="12.42578125" style="83" customWidth="1"/>
    <col min="12" max="12" width="23.140625" style="125" bestFit="1" customWidth="1"/>
    <col min="13" max="13" width="12.42578125" style="125" customWidth="1"/>
    <col min="14" max="14" width="11.85546875" style="94" customWidth="1"/>
    <col min="15" max="15" width="23.5703125" style="125" customWidth="1"/>
    <col min="16" max="16" width="13.140625" style="94" bestFit="1" customWidth="1"/>
    <col min="17" max="19" width="12.42578125" style="94" customWidth="1"/>
    <col min="20" max="20" width="12.42578125" style="33" customWidth="1"/>
    <col min="21" max="21" width="20.140625" style="35" bestFit="1" customWidth="1"/>
    <col min="22" max="22" width="8.140625" style="36" customWidth="1"/>
    <col min="23" max="24" width="8.28515625" style="36" customWidth="1"/>
    <col min="25" max="25" width="7.42578125" style="37" customWidth="1"/>
    <col min="26" max="27" width="12.42578125" style="38" customWidth="1"/>
    <col min="28" max="28" width="12" style="21" customWidth="1"/>
    <col min="29" max="29" width="10.5703125" style="14" bestFit="1" customWidth="1"/>
    <col min="30" max="32" width="10.5703125" style="14" customWidth="1"/>
    <col min="33" max="33" width="11" style="20" bestFit="1" customWidth="1"/>
    <col min="34" max="34" width="12.42578125" style="14" customWidth="1"/>
    <col min="35" max="35" width="9.140625" style="14"/>
    <col min="36" max="36" width="19" style="14" bestFit="1" customWidth="1"/>
    <col min="37" max="40" width="9.140625" style="14"/>
    <col min="41" max="41" width="19.5703125" style="14" bestFit="1" customWidth="1"/>
    <col min="42" max="16384" width="9.140625" style="14"/>
  </cols>
  <sheetData>
    <row r="1" spans="1:46" ht="23.25" x14ac:dyDescent="0.35">
      <c r="A1" s="172" t="s">
        <v>0</v>
      </c>
      <c r="B1" s="172"/>
      <c r="C1" s="172"/>
      <c r="D1" s="168"/>
      <c r="E1" s="158"/>
      <c r="G1" s="20"/>
      <c r="H1" s="158"/>
    </row>
    <row r="2" spans="1:46" x14ac:dyDescent="0.25">
      <c r="A2" s="75" t="s">
        <v>374</v>
      </c>
      <c r="B2" s="39"/>
      <c r="C2" s="84"/>
      <c r="D2" s="168"/>
      <c r="E2" s="158"/>
      <c r="F2" s="34" t="s">
        <v>283</v>
      </c>
      <c r="G2" s="84"/>
      <c r="H2" s="158"/>
      <c r="AB2" s="41"/>
      <c r="AC2" s="40"/>
      <c r="AD2" s="40"/>
      <c r="AE2" s="40"/>
      <c r="AF2" s="40"/>
      <c r="AG2" s="84"/>
      <c r="AH2" s="40"/>
    </row>
    <row r="3" spans="1:46" x14ac:dyDescent="0.25">
      <c r="A3" s="75" t="s">
        <v>375</v>
      </c>
      <c r="B3" s="39"/>
      <c r="C3" s="84"/>
      <c r="D3" s="168"/>
      <c r="E3" s="174" t="s">
        <v>86</v>
      </c>
      <c r="F3" s="174"/>
      <c r="G3" s="174"/>
      <c r="H3" s="158"/>
      <c r="AB3" s="41"/>
      <c r="AC3" s="40"/>
      <c r="AD3" s="40"/>
      <c r="AE3" s="40"/>
      <c r="AF3" s="40"/>
      <c r="AG3" s="84"/>
      <c r="AH3" s="40"/>
    </row>
    <row r="4" spans="1:46" ht="14.25" customHeight="1" x14ac:dyDescent="0.25">
      <c r="A4" s="75"/>
      <c r="B4" s="39"/>
      <c r="C4" s="42"/>
    </row>
    <row r="5" spans="1:46" x14ac:dyDescent="0.25">
      <c r="A5" s="171" t="s">
        <v>84</v>
      </c>
      <c r="B5" s="173" t="s">
        <v>85</v>
      </c>
      <c r="C5" s="173"/>
      <c r="D5" s="178" t="s">
        <v>362</v>
      </c>
      <c r="E5" s="178"/>
      <c r="F5" s="178"/>
      <c r="G5" s="178"/>
      <c r="H5" s="178"/>
      <c r="I5" s="47"/>
      <c r="J5" s="47"/>
      <c r="K5" s="48"/>
      <c r="L5" s="48"/>
      <c r="M5" s="48"/>
      <c r="N5" s="48"/>
      <c r="O5" s="48"/>
      <c r="P5" s="48"/>
      <c r="Q5" s="48"/>
      <c r="R5" s="48"/>
      <c r="S5" s="48"/>
      <c r="T5" s="48"/>
      <c r="U5" s="43"/>
      <c r="V5" s="44"/>
      <c r="W5" s="44"/>
      <c r="X5" s="44"/>
      <c r="Y5" s="45"/>
      <c r="Z5" s="46"/>
      <c r="AA5" s="46"/>
      <c r="AB5" s="47"/>
      <c r="AC5" s="48"/>
      <c r="AD5" s="48"/>
      <c r="AE5" s="48"/>
      <c r="AF5" s="48"/>
      <c r="AG5" s="48"/>
      <c r="AH5" s="48"/>
      <c r="AN5" s="22"/>
      <c r="AO5" s="23"/>
      <c r="AP5" s="24"/>
      <c r="AQ5" s="25"/>
      <c r="AR5" s="22"/>
      <c r="AS5" s="22" t="s">
        <v>22</v>
      </c>
      <c r="AT5" s="22" t="s">
        <v>23</v>
      </c>
    </row>
    <row r="6" spans="1:46" ht="18" customHeight="1" x14ac:dyDescent="0.2">
      <c r="A6" s="171"/>
      <c r="B6" s="173"/>
      <c r="C6" s="173"/>
      <c r="D6" s="176" t="s">
        <v>87</v>
      </c>
      <c r="E6" s="176" t="s">
        <v>88</v>
      </c>
      <c r="F6" s="177" t="s">
        <v>89</v>
      </c>
      <c r="G6" s="176" t="s">
        <v>2</v>
      </c>
      <c r="H6" s="176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9"/>
      <c r="V6" s="50"/>
      <c r="W6" s="50"/>
      <c r="X6" s="50"/>
      <c r="AB6" s="2"/>
      <c r="AC6" s="2"/>
      <c r="AD6" s="2"/>
      <c r="AE6" s="2"/>
      <c r="AF6" s="2"/>
      <c r="AG6" s="2"/>
      <c r="AH6" s="2"/>
      <c r="AN6" s="22"/>
      <c r="AO6" s="23"/>
      <c r="AP6" s="24"/>
      <c r="AQ6" s="25"/>
      <c r="AR6" s="22"/>
      <c r="AS6" s="22" t="s">
        <v>22</v>
      </c>
      <c r="AT6" s="22" t="s">
        <v>24</v>
      </c>
    </row>
    <row r="7" spans="1:46" ht="8.25" customHeight="1" x14ac:dyDescent="0.2">
      <c r="A7" s="171"/>
      <c r="B7" s="173"/>
      <c r="C7" s="173"/>
      <c r="D7" s="176"/>
      <c r="E7" s="176"/>
      <c r="F7" s="177"/>
      <c r="G7" s="176"/>
      <c r="H7" s="176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9"/>
      <c r="V7" s="51"/>
      <c r="W7" s="51"/>
      <c r="X7" s="51"/>
      <c r="Y7" s="52"/>
      <c r="AB7" s="2"/>
      <c r="AC7" s="2"/>
      <c r="AD7" s="2"/>
      <c r="AE7" s="2"/>
      <c r="AF7" s="2"/>
      <c r="AG7" s="2"/>
      <c r="AH7" s="2"/>
      <c r="AI7" s="53"/>
      <c r="AN7" s="22"/>
      <c r="AO7" s="23"/>
      <c r="AP7" s="24"/>
      <c r="AQ7" s="25"/>
      <c r="AR7" s="22"/>
      <c r="AS7" s="22" t="s">
        <v>22</v>
      </c>
      <c r="AT7" s="22" t="s">
        <v>25</v>
      </c>
    </row>
    <row r="8" spans="1:46" ht="21" thickBot="1" x14ac:dyDescent="0.3">
      <c r="A8" s="171"/>
      <c r="B8" s="173"/>
      <c r="C8" s="173"/>
      <c r="D8" s="175">
        <v>0.2</v>
      </c>
      <c r="E8" s="175"/>
      <c r="F8" s="169">
        <v>0.3</v>
      </c>
      <c r="G8" s="169">
        <v>0.5</v>
      </c>
      <c r="H8" s="169">
        <v>1</v>
      </c>
      <c r="I8" s="170"/>
      <c r="J8" s="153"/>
      <c r="K8" s="137" t="s">
        <v>2</v>
      </c>
      <c r="L8" s="77"/>
      <c r="M8" s="77"/>
      <c r="N8" s="77"/>
      <c r="O8" s="77"/>
      <c r="P8" s="77"/>
      <c r="Q8" s="77"/>
      <c r="R8" s="77"/>
      <c r="S8" s="77"/>
      <c r="T8" s="77"/>
      <c r="U8" s="54"/>
      <c r="V8" s="85"/>
      <c r="W8" s="85">
        <v>1</v>
      </c>
      <c r="X8" s="85">
        <v>2</v>
      </c>
      <c r="Y8" s="86">
        <v>3</v>
      </c>
      <c r="Z8" s="85">
        <v>4</v>
      </c>
      <c r="AA8" s="85">
        <v>5</v>
      </c>
      <c r="AB8" s="85">
        <v>6</v>
      </c>
      <c r="AC8" s="86">
        <v>7</v>
      </c>
      <c r="AD8" s="85">
        <v>8</v>
      </c>
      <c r="AE8" s="85">
        <v>9</v>
      </c>
      <c r="AF8" s="54">
        <v>10</v>
      </c>
      <c r="AG8" s="54"/>
      <c r="AH8" s="55"/>
      <c r="AI8" s="56"/>
      <c r="AJ8" s="57"/>
      <c r="AK8" s="58"/>
      <c r="AL8" s="6"/>
      <c r="AN8" s="22"/>
      <c r="AO8" s="23"/>
      <c r="AP8" s="24"/>
      <c r="AQ8" s="25"/>
      <c r="AR8" s="22"/>
      <c r="AS8" s="22" t="s">
        <v>22</v>
      </c>
      <c r="AT8" s="22" t="s">
        <v>26</v>
      </c>
    </row>
    <row r="9" spans="1:46" ht="21.95" customHeight="1" thickBot="1" x14ac:dyDescent="0.3">
      <c r="A9" s="139">
        <v>1</v>
      </c>
      <c r="B9" s="161" t="s">
        <v>273</v>
      </c>
      <c r="C9" s="160" t="s">
        <v>272</v>
      </c>
      <c r="D9" s="140">
        <v>6.8</v>
      </c>
      <c r="E9" s="140">
        <v>7</v>
      </c>
      <c r="F9" s="140">
        <v>8.1999999999999993</v>
      </c>
      <c r="G9" s="145">
        <v>5.9</v>
      </c>
      <c r="H9" s="141">
        <f>ROUND((((D9+E9)/2)*0.2)+(F9*0.3)+(G9*0.5),1)</f>
        <v>6.8</v>
      </c>
      <c r="I9" s="141"/>
      <c r="J9" s="154">
        <v>6.8</v>
      </c>
      <c r="K9" s="138">
        <f t="shared" ref="K9:K38" si="0">ROUND(((4-H9)/0.5),1)</f>
        <v>-5.6</v>
      </c>
      <c r="L9" s="127" t="s">
        <v>273</v>
      </c>
      <c r="M9" s="128" t="s">
        <v>272</v>
      </c>
      <c r="N9" s="129">
        <v>5.9</v>
      </c>
      <c r="O9" s="132"/>
      <c r="P9" s="99" t="s">
        <v>360</v>
      </c>
      <c r="Q9" s="99"/>
      <c r="R9" s="99"/>
      <c r="S9" s="99"/>
      <c r="T9" s="99"/>
      <c r="U9" s="87" t="s">
        <v>273</v>
      </c>
      <c r="V9" s="88" t="s">
        <v>272</v>
      </c>
      <c r="W9" s="59">
        <v>8</v>
      </c>
      <c r="X9" s="59">
        <v>6.5</v>
      </c>
      <c r="Y9" s="59">
        <v>8</v>
      </c>
      <c r="Z9" s="59">
        <v>7.5</v>
      </c>
      <c r="AA9" s="59">
        <v>0</v>
      </c>
      <c r="AB9" s="59">
        <v>5</v>
      </c>
      <c r="AC9" s="59">
        <v>10</v>
      </c>
      <c r="AD9" s="59">
        <v>10</v>
      </c>
      <c r="AE9" s="59">
        <v>7.5</v>
      </c>
      <c r="AF9" s="59">
        <v>5.5</v>
      </c>
      <c r="AG9" s="60">
        <f>ROUND(SUM(W9+X9+Y9+Z9+AA9++AB9+AC9+AD9+AE9+AF9)/10,1)</f>
        <v>6.8</v>
      </c>
      <c r="AH9" s="80">
        <v>1</v>
      </c>
      <c r="AI9" s="61" t="s">
        <v>166</v>
      </c>
      <c r="AJ9" s="62" t="s">
        <v>94</v>
      </c>
      <c r="AK9" s="63" t="s">
        <v>6</v>
      </c>
      <c r="AL9" s="64" t="s">
        <v>167</v>
      </c>
      <c r="AM9" s="64" t="s">
        <v>168</v>
      </c>
      <c r="AN9" s="65" t="s">
        <v>169</v>
      </c>
      <c r="AO9" s="66" t="s">
        <v>170</v>
      </c>
      <c r="AP9" s="67" t="s">
        <v>171</v>
      </c>
      <c r="AQ9" s="68" t="s">
        <v>172</v>
      </c>
      <c r="AR9" s="69" t="s">
        <v>173</v>
      </c>
      <c r="AS9" s="70"/>
      <c r="AT9" s="22" t="s">
        <v>27</v>
      </c>
    </row>
    <row r="10" spans="1:46" ht="21.95" customHeight="1" thickBot="1" x14ac:dyDescent="0.35">
      <c r="A10" s="139">
        <v>2</v>
      </c>
      <c r="B10" s="161" t="s">
        <v>284</v>
      </c>
      <c r="C10" s="160" t="s">
        <v>6</v>
      </c>
      <c r="D10" s="140">
        <v>3.5</v>
      </c>
      <c r="E10" s="140">
        <v>6</v>
      </c>
      <c r="F10" s="140">
        <v>7</v>
      </c>
      <c r="G10" s="145">
        <v>4.3</v>
      </c>
      <c r="H10" s="141">
        <f t="shared" ref="H10:H38" si="1">ROUND((((D10+E10)/2)*0.2)+(F10*0.3)+(G10*0.5),1)</f>
        <v>5.2</v>
      </c>
      <c r="I10" s="141"/>
      <c r="J10" s="154">
        <v>5.2</v>
      </c>
      <c r="K10" s="138">
        <f t="shared" si="0"/>
        <v>-2.4</v>
      </c>
      <c r="L10" s="127" t="s">
        <v>284</v>
      </c>
      <c r="M10" s="128" t="s">
        <v>6</v>
      </c>
      <c r="N10" s="129">
        <v>4.3</v>
      </c>
      <c r="O10" s="132"/>
      <c r="P10" s="99" t="s">
        <v>360</v>
      </c>
      <c r="Q10" s="99"/>
      <c r="R10" s="99"/>
      <c r="S10" s="99"/>
      <c r="T10" s="99"/>
      <c r="U10" s="87" t="s">
        <v>284</v>
      </c>
      <c r="V10" s="88" t="s">
        <v>6</v>
      </c>
      <c r="W10" s="59">
        <v>7.5</v>
      </c>
      <c r="X10" s="59"/>
      <c r="Y10" s="59">
        <v>6.5</v>
      </c>
      <c r="Z10" s="59">
        <v>9.5</v>
      </c>
      <c r="AA10" s="59">
        <v>0</v>
      </c>
      <c r="AB10" s="59">
        <v>5</v>
      </c>
      <c r="AC10" s="59">
        <v>0</v>
      </c>
      <c r="AD10" s="59">
        <v>0</v>
      </c>
      <c r="AE10" s="59">
        <v>6.5</v>
      </c>
      <c r="AF10" s="59">
        <v>0</v>
      </c>
      <c r="AG10" s="60">
        <f t="shared" ref="AG10:AG38" si="2">ROUND(SUM(W10+X10+Y10+Z10+AA10++AB10+AC10+AD10+AE10+AF10)/10,1)</f>
        <v>3.5</v>
      </c>
      <c r="AH10" s="80">
        <v>2</v>
      </c>
      <c r="AI10" s="61" t="s">
        <v>174</v>
      </c>
      <c r="AJ10" s="62" t="s">
        <v>95</v>
      </c>
      <c r="AK10" s="63" t="s">
        <v>96</v>
      </c>
      <c r="AL10" s="64" t="s">
        <v>175</v>
      </c>
      <c r="AM10" s="64" t="s">
        <v>168</v>
      </c>
      <c r="AN10" s="65" t="s">
        <v>169</v>
      </c>
      <c r="AO10" s="71">
        <v>4.4000000000000004</v>
      </c>
      <c r="AP10" s="67" t="s">
        <v>171</v>
      </c>
      <c r="AQ10" s="68" t="s">
        <v>172</v>
      </c>
      <c r="AR10" s="69" t="s">
        <v>173</v>
      </c>
      <c r="AS10" s="70" t="s">
        <v>176</v>
      </c>
      <c r="AT10" s="22" t="s">
        <v>28</v>
      </c>
    </row>
    <row r="11" spans="1:46" ht="21.95" customHeight="1" thickBot="1" x14ac:dyDescent="0.35">
      <c r="A11" s="139">
        <v>3</v>
      </c>
      <c r="B11" s="161" t="s">
        <v>285</v>
      </c>
      <c r="C11" s="160" t="s">
        <v>6</v>
      </c>
      <c r="D11" s="140">
        <v>4.8</v>
      </c>
      <c r="E11" s="140">
        <v>7</v>
      </c>
      <c r="F11" s="140">
        <v>7.4</v>
      </c>
      <c r="G11" s="145">
        <v>4.0999999999999996</v>
      </c>
      <c r="H11" s="141">
        <f t="shared" si="1"/>
        <v>5.5</v>
      </c>
      <c r="I11" s="141"/>
      <c r="J11" s="154">
        <v>5.5</v>
      </c>
      <c r="K11" s="138">
        <f t="shared" si="0"/>
        <v>-3</v>
      </c>
      <c r="L11" s="127" t="s">
        <v>285</v>
      </c>
      <c r="M11" s="128" t="s">
        <v>6</v>
      </c>
      <c r="N11" s="129">
        <v>4.0999999999999996</v>
      </c>
      <c r="O11" s="132"/>
      <c r="P11" s="99" t="s">
        <v>360</v>
      </c>
      <c r="Q11" s="99"/>
      <c r="R11" s="99"/>
      <c r="S11" s="99"/>
      <c r="T11" s="99"/>
      <c r="U11" s="87" t="s">
        <v>285</v>
      </c>
      <c r="V11" s="88" t="s">
        <v>6</v>
      </c>
      <c r="W11" s="59">
        <v>8</v>
      </c>
      <c r="X11" s="59">
        <v>6</v>
      </c>
      <c r="Y11" s="59">
        <v>8</v>
      </c>
      <c r="Z11" s="59">
        <v>9.5</v>
      </c>
      <c r="AA11" s="59">
        <v>0</v>
      </c>
      <c r="AB11" s="59">
        <v>0</v>
      </c>
      <c r="AC11" s="59">
        <v>0</v>
      </c>
      <c r="AD11" s="59">
        <v>0</v>
      </c>
      <c r="AE11" s="59">
        <v>7.5</v>
      </c>
      <c r="AF11" s="59">
        <v>9</v>
      </c>
      <c r="AG11" s="60">
        <f t="shared" si="2"/>
        <v>4.8</v>
      </c>
      <c r="AH11" s="80">
        <v>3</v>
      </c>
      <c r="AI11" s="61" t="s">
        <v>177</v>
      </c>
      <c r="AJ11" s="62" t="s">
        <v>97</v>
      </c>
      <c r="AK11" s="63" t="s">
        <v>20</v>
      </c>
      <c r="AL11" s="64" t="s">
        <v>178</v>
      </c>
      <c r="AM11" s="64" t="s">
        <v>168</v>
      </c>
      <c r="AN11" s="65" t="s">
        <v>169</v>
      </c>
      <c r="AO11" s="71">
        <v>3.3</v>
      </c>
      <c r="AP11" s="67" t="s">
        <v>171</v>
      </c>
      <c r="AQ11" s="68" t="s">
        <v>172</v>
      </c>
      <c r="AR11" s="69" t="s">
        <v>173</v>
      </c>
      <c r="AS11" s="70" t="s">
        <v>176</v>
      </c>
      <c r="AT11" s="22" t="s">
        <v>29</v>
      </c>
    </row>
    <row r="12" spans="1:46" ht="21.95" customHeight="1" thickBot="1" x14ac:dyDescent="0.35">
      <c r="A12" s="139">
        <v>4</v>
      </c>
      <c r="B12" s="161" t="s">
        <v>286</v>
      </c>
      <c r="C12" s="160" t="s">
        <v>274</v>
      </c>
      <c r="D12" s="140">
        <v>6.5</v>
      </c>
      <c r="E12" s="140">
        <v>8</v>
      </c>
      <c r="F12" s="140">
        <v>7.4</v>
      </c>
      <c r="G12" s="145">
        <v>5</v>
      </c>
      <c r="H12" s="141">
        <f t="shared" si="1"/>
        <v>6.2</v>
      </c>
      <c r="I12" s="141"/>
      <c r="J12" s="154">
        <v>6.2</v>
      </c>
      <c r="K12" s="138">
        <f t="shared" si="0"/>
        <v>-4.4000000000000004</v>
      </c>
      <c r="L12" s="127" t="s">
        <v>286</v>
      </c>
      <c r="M12" s="128" t="s">
        <v>274</v>
      </c>
      <c r="N12" s="129">
        <v>5</v>
      </c>
      <c r="O12" s="132"/>
      <c r="P12" s="99" t="s">
        <v>360</v>
      </c>
      <c r="Q12" s="99"/>
      <c r="R12" s="99"/>
      <c r="S12" s="99"/>
      <c r="T12" s="99"/>
      <c r="U12" s="87" t="s">
        <v>286</v>
      </c>
      <c r="V12" s="88" t="s">
        <v>274</v>
      </c>
      <c r="W12" s="59">
        <v>8</v>
      </c>
      <c r="X12" s="59">
        <v>5.5</v>
      </c>
      <c r="Y12" s="59">
        <v>10</v>
      </c>
      <c r="Z12" s="59">
        <v>7.5</v>
      </c>
      <c r="AA12" s="59">
        <v>9</v>
      </c>
      <c r="AB12" s="59">
        <v>9</v>
      </c>
      <c r="AC12" s="59">
        <v>0</v>
      </c>
      <c r="AD12" s="59">
        <v>0</v>
      </c>
      <c r="AE12" s="59">
        <v>6.5</v>
      </c>
      <c r="AF12" s="59">
        <v>9.5</v>
      </c>
      <c r="AG12" s="60">
        <f t="shared" si="2"/>
        <v>6.5</v>
      </c>
      <c r="AH12" s="80">
        <v>4</v>
      </c>
      <c r="AI12" s="61" t="s">
        <v>179</v>
      </c>
      <c r="AJ12" s="62" t="s">
        <v>98</v>
      </c>
      <c r="AK12" s="63" t="s">
        <v>99</v>
      </c>
      <c r="AL12" s="64" t="s">
        <v>180</v>
      </c>
      <c r="AM12" s="64" t="s">
        <v>168</v>
      </c>
      <c r="AN12" s="65" t="s">
        <v>169</v>
      </c>
      <c r="AO12" s="71">
        <v>4.5999999999999996</v>
      </c>
      <c r="AP12" s="67" t="s">
        <v>171</v>
      </c>
      <c r="AQ12" s="68" t="s">
        <v>172</v>
      </c>
      <c r="AR12" s="69" t="s">
        <v>173</v>
      </c>
      <c r="AS12" s="70" t="s">
        <v>176</v>
      </c>
      <c r="AT12" s="22" t="s">
        <v>30</v>
      </c>
    </row>
    <row r="13" spans="1:46" ht="21.95" customHeight="1" thickBot="1" x14ac:dyDescent="0.35">
      <c r="A13" s="139">
        <v>5</v>
      </c>
      <c r="B13" s="161" t="s">
        <v>287</v>
      </c>
      <c r="C13" s="160" t="s">
        <v>288</v>
      </c>
      <c r="D13" s="140">
        <v>0.6</v>
      </c>
      <c r="E13" s="140">
        <v>0</v>
      </c>
      <c r="F13" s="140">
        <v>0</v>
      </c>
      <c r="G13" s="142">
        <v>0</v>
      </c>
      <c r="H13" s="141">
        <f t="shared" si="1"/>
        <v>0.1</v>
      </c>
      <c r="I13" s="141"/>
      <c r="J13" s="154">
        <v>0.1</v>
      </c>
      <c r="K13" s="138">
        <f t="shared" si="0"/>
        <v>7.8</v>
      </c>
      <c r="L13" s="127" t="s">
        <v>287</v>
      </c>
      <c r="M13" s="128" t="s">
        <v>288</v>
      </c>
      <c r="N13" s="130" t="s">
        <v>368</v>
      </c>
      <c r="O13" s="133"/>
      <c r="P13" s="99" t="s">
        <v>360</v>
      </c>
      <c r="Q13" s="99"/>
      <c r="R13" s="99"/>
      <c r="S13" s="99"/>
      <c r="T13" s="99"/>
      <c r="U13" s="87" t="s">
        <v>287</v>
      </c>
      <c r="V13" s="88" t="s">
        <v>288</v>
      </c>
      <c r="W13" s="59">
        <v>5.5</v>
      </c>
      <c r="X13" s="59">
        <v>0</v>
      </c>
      <c r="Y13" s="59">
        <v>0</v>
      </c>
      <c r="Z13" s="59">
        <v>0</v>
      </c>
      <c r="AA13" s="59">
        <v>0</v>
      </c>
      <c r="AB13" s="59">
        <v>0</v>
      </c>
      <c r="AC13" s="59">
        <v>0</v>
      </c>
      <c r="AD13" s="59">
        <v>0</v>
      </c>
      <c r="AE13" s="59">
        <v>0</v>
      </c>
      <c r="AF13" s="59">
        <v>0</v>
      </c>
      <c r="AG13" s="60">
        <f t="shared" si="2"/>
        <v>0.6</v>
      </c>
      <c r="AH13" s="80">
        <v>5</v>
      </c>
      <c r="AI13" s="61" t="s">
        <v>181</v>
      </c>
      <c r="AJ13" s="62" t="s">
        <v>100</v>
      </c>
      <c r="AK13" s="63" t="s">
        <v>101</v>
      </c>
      <c r="AL13" s="64" t="s">
        <v>182</v>
      </c>
      <c r="AM13" s="64" t="s">
        <v>168</v>
      </c>
      <c r="AN13" s="65" t="s">
        <v>169</v>
      </c>
      <c r="AO13" s="71">
        <v>4.5999999999999996</v>
      </c>
      <c r="AP13" s="67" t="s">
        <v>171</v>
      </c>
      <c r="AQ13" s="68" t="s">
        <v>172</v>
      </c>
      <c r="AR13" s="69" t="s">
        <v>173</v>
      </c>
      <c r="AS13" s="70" t="s">
        <v>176</v>
      </c>
      <c r="AT13" s="22" t="s">
        <v>31</v>
      </c>
    </row>
    <row r="14" spans="1:46" ht="21.95" customHeight="1" thickBot="1" x14ac:dyDescent="0.35">
      <c r="A14" s="139">
        <v>6</v>
      </c>
      <c r="B14" s="161" t="s">
        <v>289</v>
      </c>
      <c r="C14" s="160" t="s">
        <v>290</v>
      </c>
      <c r="D14" s="140">
        <v>6.7</v>
      </c>
      <c r="E14" s="140">
        <v>9</v>
      </c>
      <c r="F14" s="140">
        <v>6.8</v>
      </c>
      <c r="G14" s="145">
        <v>4.5</v>
      </c>
      <c r="H14" s="141">
        <f t="shared" si="1"/>
        <v>5.9</v>
      </c>
      <c r="I14" s="141"/>
      <c r="J14" s="154">
        <v>5.9</v>
      </c>
      <c r="K14" s="138">
        <f t="shared" si="0"/>
        <v>-3.8</v>
      </c>
      <c r="L14" s="127" t="s">
        <v>289</v>
      </c>
      <c r="M14" s="128" t="s">
        <v>290</v>
      </c>
      <c r="N14" s="129">
        <v>4.5</v>
      </c>
      <c r="O14" s="132"/>
      <c r="P14" s="99" t="s">
        <v>360</v>
      </c>
      <c r="Q14" s="99"/>
      <c r="R14" s="99"/>
      <c r="S14" s="99"/>
      <c r="T14" s="99"/>
      <c r="U14" s="87" t="s">
        <v>289</v>
      </c>
      <c r="V14" s="88" t="s">
        <v>290</v>
      </c>
      <c r="W14" s="59">
        <v>6.5</v>
      </c>
      <c r="X14" s="59">
        <v>7</v>
      </c>
      <c r="Y14" s="59">
        <v>9</v>
      </c>
      <c r="Z14" s="59">
        <v>6</v>
      </c>
      <c r="AA14" s="59">
        <v>4</v>
      </c>
      <c r="AB14" s="59">
        <v>4</v>
      </c>
      <c r="AC14" s="59">
        <v>8</v>
      </c>
      <c r="AD14" s="59">
        <v>8</v>
      </c>
      <c r="AE14" s="59">
        <v>8</v>
      </c>
      <c r="AF14" s="59"/>
      <c r="AG14" s="60">
        <f>ROUND(SUM(W14+X14+Y14+Z14+AA14++AB14+AC14+AD14+AE14+AF14)/9,1)</f>
        <v>6.7</v>
      </c>
      <c r="AH14" s="80">
        <v>6</v>
      </c>
      <c r="AI14" s="61" t="s">
        <v>183</v>
      </c>
      <c r="AJ14" s="62" t="s">
        <v>102</v>
      </c>
      <c r="AK14" s="63" t="s">
        <v>13</v>
      </c>
      <c r="AL14" s="64" t="s">
        <v>184</v>
      </c>
      <c r="AM14" s="64" t="s">
        <v>168</v>
      </c>
      <c r="AN14" s="65" t="s">
        <v>169</v>
      </c>
      <c r="AO14" s="71">
        <v>4.5</v>
      </c>
      <c r="AP14" s="67" t="s">
        <v>171</v>
      </c>
      <c r="AQ14" s="68" t="s">
        <v>172</v>
      </c>
      <c r="AR14" s="69" t="s">
        <v>173</v>
      </c>
      <c r="AS14" s="70" t="s">
        <v>176</v>
      </c>
      <c r="AT14" s="22" t="s">
        <v>32</v>
      </c>
    </row>
    <row r="15" spans="1:46" ht="21.95" customHeight="1" thickBot="1" x14ac:dyDescent="0.35">
      <c r="A15" s="139">
        <v>7</v>
      </c>
      <c r="B15" s="161" t="s">
        <v>291</v>
      </c>
      <c r="C15" s="160" t="s">
        <v>20</v>
      </c>
      <c r="D15" s="140">
        <v>6.6</v>
      </c>
      <c r="E15" s="140">
        <v>6</v>
      </c>
      <c r="F15" s="140">
        <v>6.8</v>
      </c>
      <c r="G15" s="145">
        <v>4.5999999999999996</v>
      </c>
      <c r="H15" s="141">
        <f t="shared" si="1"/>
        <v>5.6</v>
      </c>
      <c r="I15" s="141"/>
      <c r="J15" s="154">
        <v>5.6</v>
      </c>
      <c r="K15" s="138">
        <f t="shared" si="0"/>
        <v>-3.2</v>
      </c>
      <c r="L15" s="127" t="s">
        <v>291</v>
      </c>
      <c r="M15" s="128" t="s">
        <v>20</v>
      </c>
      <c r="N15" s="129">
        <v>4.5999999999999996</v>
      </c>
      <c r="O15" s="132"/>
      <c r="P15" s="99" t="s">
        <v>360</v>
      </c>
      <c r="Q15" s="99"/>
      <c r="R15" s="99"/>
      <c r="S15" s="99"/>
      <c r="T15" s="99"/>
      <c r="U15" s="87" t="s">
        <v>291</v>
      </c>
      <c r="V15" s="88" t="s">
        <v>20</v>
      </c>
      <c r="W15" s="59">
        <v>0</v>
      </c>
      <c r="X15" s="59">
        <v>0</v>
      </c>
      <c r="Y15" s="59">
        <v>10</v>
      </c>
      <c r="Z15" s="59">
        <v>7.5</v>
      </c>
      <c r="AA15" s="59">
        <v>6.5</v>
      </c>
      <c r="AB15" s="59">
        <v>5</v>
      </c>
      <c r="AC15" s="59">
        <v>10</v>
      </c>
      <c r="AD15" s="59">
        <v>10</v>
      </c>
      <c r="AE15" s="59">
        <v>7</v>
      </c>
      <c r="AF15" s="59">
        <v>9.5</v>
      </c>
      <c r="AG15" s="60">
        <f t="shared" si="2"/>
        <v>6.6</v>
      </c>
      <c r="AH15" s="80">
        <v>7</v>
      </c>
      <c r="AI15" s="61" t="s">
        <v>185</v>
      </c>
      <c r="AJ15" s="62" t="s">
        <v>103</v>
      </c>
      <c r="AK15" s="63" t="s">
        <v>13</v>
      </c>
      <c r="AL15" s="64" t="s">
        <v>186</v>
      </c>
      <c r="AM15" s="64" t="s">
        <v>168</v>
      </c>
      <c r="AN15" s="65" t="s">
        <v>169</v>
      </c>
      <c r="AO15" s="71">
        <v>4.4000000000000004</v>
      </c>
      <c r="AP15" s="67" t="s">
        <v>171</v>
      </c>
      <c r="AQ15" s="68" t="s">
        <v>172</v>
      </c>
      <c r="AR15" s="69" t="s">
        <v>173</v>
      </c>
      <c r="AS15" s="70" t="s">
        <v>176</v>
      </c>
      <c r="AT15" s="22" t="s">
        <v>33</v>
      </c>
    </row>
    <row r="16" spans="1:46" ht="21.95" customHeight="1" thickBot="1" x14ac:dyDescent="0.3">
      <c r="A16" s="139">
        <v>8</v>
      </c>
      <c r="B16" s="161" t="s">
        <v>292</v>
      </c>
      <c r="C16" s="160" t="s">
        <v>13</v>
      </c>
      <c r="D16" s="140">
        <v>0</v>
      </c>
      <c r="E16" s="140">
        <v>0</v>
      </c>
      <c r="F16" s="140">
        <v>0</v>
      </c>
      <c r="G16" s="142">
        <v>0</v>
      </c>
      <c r="H16" s="141">
        <f t="shared" si="1"/>
        <v>0</v>
      </c>
      <c r="I16" s="141"/>
      <c r="J16" s="154">
        <v>0</v>
      </c>
      <c r="K16" s="138">
        <f t="shared" si="0"/>
        <v>8</v>
      </c>
      <c r="L16" s="127" t="s">
        <v>292</v>
      </c>
      <c r="M16" s="128" t="s">
        <v>13</v>
      </c>
      <c r="N16" s="130" t="s">
        <v>368</v>
      </c>
      <c r="O16" s="133"/>
      <c r="P16" s="99" t="s">
        <v>360</v>
      </c>
      <c r="Q16" s="99"/>
      <c r="R16" s="99"/>
      <c r="S16" s="99"/>
      <c r="T16" s="99"/>
      <c r="U16" s="87" t="s">
        <v>292</v>
      </c>
      <c r="V16" s="88" t="s">
        <v>13</v>
      </c>
      <c r="W16" s="59">
        <v>0</v>
      </c>
      <c r="X16" s="59">
        <v>0</v>
      </c>
      <c r="Y16" s="59">
        <v>0</v>
      </c>
      <c r="Z16" s="59">
        <v>0</v>
      </c>
      <c r="AA16" s="59">
        <v>0</v>
      </c>
      <c r="AB16" s="59">
        <v>0</v>
      </c>
      <c r="AC16" s="59">
        <v>0</v>
      </c>
      <c r="AD16" s="59">
        <v>0</v>
      </c>
      <c r="AE16" s="59">
        <v>0</v>
      </c>
      <c r="AF16" s="59">
        <v>0</v>
      </c>
      <c r="AG16" s="60">
        <f t="shared" si="2"/>
        <v>0</v>
      </c>
      <c r="AH16" s="80">
        <v>8</v>
      </c>
      <c r="AI16" s="61" t="s">
        <v>187</v>
      </c>
      <c r="AJ16" s="62" t="s">
        <v>104</v>
      </c>
      <c r="AK16" s="63" t="s">
        <v>7</v>
      </c>
      <c r="AL16" s="64" t="s">
        <v>188</v>
      </c>
      <c r="AM16" s="64" t="s">
        <v>168</v>
      </c>
      <c r="AN16" s="65" t="s">
        <v>169</v>
      </c>
      <c r="AO16" s="66" t="s">
        <v>170</v>
      </c>
      <c r="AP16" s="67" t="s">
        <v>171</v>
      </c>
      <c r="AQ16" s="68" t="s">
        <v>172</v>
      </c>
      <c r="AR16" s="69" t="s">
        <v>173</v>
      </c>
      <c r="AS16" s="70"/>
      <c r="AT16" s="22" t="s">
        <v>34</v>
      </c>
    </row>
    <row r="17" spans="1:46" ht="21.95" customHeight="1" thickBot="1" x14ac:dyDescent="0.3">
      <c r="A17" s="139">
        <v>9</v>
      </c>
      <c r="B17" s="161" t="s">
        <v>293</v>
      </c>
      <c r="C17" s="160" t="s">
        <v>13</v>
      </c>
      <c r="D17" s="140">
        <v>6.7</v>
      </c>
      <c r="E17" s="140">
        <v>7</v>
      </c>
      <c r="F17" s="140">
        <v>9</v>
      </c>
      <c r="G17" s="145">
        <v>6.5</v>
      </c>
      <c r="H17" s="141">
        <f t="shared" si="1"/>
        <v>7.3</v>
      </c>
      <c r="I17" s="141"/>
      <c r="J17" s="154">
        <v>7.3</v>
      </c>
      <c r="K17" s="138">
        <f t="shared" si="0"/>
        <v>-6.6</v>
      </c>
      <c r="L17" s="127" t="s">
        <v>293</v>
      </c>
      <c r="M17" s="128" t="s">
        <v>13</v>
      </c>
      <c r="N17" s="129">
        <v>6.5</v>
      </c>
      <c r="O17" s="132"/>
      <c r="P17" s="99" t="s">
        <v>360</v>
      </c>
      <c r="Q17" s="99"/>
      <c r="R17" s="99"/>
      <c r="S17" s="99"/>
      <c r="T17" s="99"/>
      <c r="U17" s="87" t="s">
        <v>293</v>
      </c>
      <c r="V17" s="88" t="s">
        <v>13</v>
      </c>
      <c r="W17" s="59">
        <v>7</v>
      </c>
      <c r="X17" s="59">
        <v>8.5</v>
      </c>
      <c r="Y17" s="59">
        <v>9</v>
      </c>
      <c r="Z17" s="59">
        <v>8</v>
      </c>
      <c r="AA17" s="59">
        <v>8.5</v>
      </c>
      <c r="AB17" s="59">
        <v>10</v>
      </c>
      <c r="AC17" s="59">
        <v>0</v>
      </c>
      <c r="AD17" s="59">
        <v>0</v>
      </c>
      <c r="AE17" s="59">
        <v>6.5</v>
      </c>
      <c r="AF17" s="59">
        <v>9</v>
      </c>
      <c r="AG17" s="60">
        <f t="shared" si="2"/>
        <v>6.7</v>
      </c>
      <c r="AH17" s="80">
        <v>9</v>
      </c>
      <c r="AI17" s="61" t="s">
        <v>189</v>
      </c>
      <c r="AJ17" s="62" t="s">
        <v>105</v>
      </c>
      <c r="AK17" s="63" t="s">
        <v>106</v>
      </c>
      <c r="AL17" s="64" t="s">
        <v>190</v>
      </c>
      <c r="AM17" s="64" t="s">
        <v>168</v>
      </c>
      <c r="AN17" s="65" t="s">
        <v>169</v>
      </c>
      <c r="AO17" s="66" t="s">
        <v>170</v>
      </c>
      <c r="AP17" s="67" t="s">
        <v>171</v>
      </c>
      <c r="AQ17" s="68" t="s">
        <v>172</v>
      </c>
      <c r="AR17" s="69" t="s">
        <v>173</v>
      </c>
      <c r="AS17" s="70"/>
      <c r="AT17" s="22" t="s">
        <v>35</v>
      </c>
    </row>
    <row r="18" spans="1:46" ht="21.95" customHeight="1" thickBot="1" x14ac:dyDescent="0.35">
      <c r="A18" s="139">
        <v>10</v>
      </c>
      <c r="B18" s="161" t="s">
        <v>294</v>
      </c>
      <c r="C18" s="160" t="s">
        <v>295</v>
      </c>
      <c r="D18" s="140">
        <v>1.3</v>
      </c>
      <c r="E18" s="140">
        <v>0</v>
      </c>
      <c r="F18" s="140">
        <v>0</v>
      </c>
      <c r="G18" s="142">
        <v>0</v>
      </c>
      <c r="H18" s="141">
        <f t="shared" si="1"/>
        <v>0.1</v>
      </c>
      <c r="I18" s="141"/>
      <c r="J18" s="154">
        <v>0.1</v>
      </c>
      <c r="K18" s="138">
        <f t="shared" si="0"/>
        <v>7.8</v>
      </c>
      <c r="L18" s="127" t="s">
        <v>294</v>
      </c>
      <c r="M18" s="128" t="s">
        <v>295</v>
      </c>
      <c r="N18" s="130" t="s">
        <v>368</v>
      </c>
      <c r="O18" s="133"/>
      <c r="P18" s="99" t="s">
        <v>360</v>
      </c>
      <c r="Q18" s="99"/>
      <c r="R18" s="99"/>
      <c r="S18" s="99"/>
      <c r="T18" s="99"/>
      <c r="U18" s="87" t="s">
        <v>294</v>
      </c>
      <c r="V18" s="88" t="s">
        <v>295</v>
      </c>
      <c r="W18" s="59">
        <v>5</v>
      </c>
      <c r="X18" s="59">
        <v>7.5</v>
      </c>
      <c r="Y18" s="59">
        <v>0</v>
      </c>
      <c r="Z18" s="59">
        <v>0</v>
      </c>
      <c r="AA18" s="59">
        <v>0</v>
      </c>
      <c r="AB18" s="59">
        <v>0</v>
      </c>
      <c r="AC18" s="59">
        <v>0</v>
      </c>
      <c r="AD18" s="59">
        <v>0</v>
      </c>
      <c r="AE18" s="59">
        <v>0</v>
      </c>
      <c r="AF18" s="59">
        <v>0</v>
      </c>
      <c r="AG18" s="60">
        <f t="shared" si="2"/>
        <v>1.3</v>
      </c>
      <c r="AH18" s="80">
        <v>10</v>
      </c>
      <c r="AI18" s="61" t="s">
        <v>191</v>
      </c>
      <c r="AJ18" s="62" t="s">
        <v>107</v>
      </c>
      <c r="AK18" s="63" t="s">
        <v>92</v>
      </c>
      <c r="AL18" s="64" t="s">
        <v>192</v>
      </c>
      <c r="AM18" s="64" t="s">
        <v>168</v>
      </c>
      <c r="AN18" s="65" t="s">
        <v>169</v>
      </c>
      <c r="AO18" s="71">
        <v>3.3</v>
      </c>
      <c r="AP18" s="67" t="s">
        <v>171</v>
      </c>
      <c r="AQ18" s="68" t="s">
        <v>172</v>
      </c>
      <c r="AR18" s="69" t="s">
        <v>173</v>
      </c>
      <c r="AS18" s="70" t="s">
        <v>176</v>
      </c>
      <c r="AT18" s="22" t="s">
        <v>36</v>
      </c>
    </row>
    <row r="19" spans="1:46" ht="21.95" customHeight="1" thickBot="1" x14ac:dyDescent="0.3">
      <c r="A19" s="139">
        <v>11</v>
      </c>
      <c r="B19" s="161" t="s">
        <v>279</v>
      </c>
      <c r="C19" s="160" t="s">
        <v>14</v>
      </c>
      <c r="D19" s="140">
        <v>0</v>
      </c>
      <c r="E19" s="140">
        <v>0</v>
      </c>
      <c r="F19" s="140">
        <v>0</v>
      </c>
      <c r="G19" s="142">
        <v>0</v>
      </c>
      <c r="H19" s="141">
        <f t="shared" si="1"/>
        <v>0</v>
      </c>
      <c r="I19" s="141"/>
      <c r="J19" s="154">
        <v>0</v>
      </c>
      <c r="K19" s="138">
        <f t="shared" si="0"/>
        <v>8</v>
      </c>
      <c r="L19" s="127" t="s">
        <v>279</v>
      </c>
      <c r="M19" s="128" t="s">
        <v>14</v>
      </c>
      <c r="N19" s="130" t="s">
        <v>368</v>
      </c>
      <c r="O19" s="133"/>
      <c r="P19" s="99" t="s">
        <v>360</v>
      </c>
      <c r="Q19" s="99"/>
      <c r="R19" s="99"/>
      <c r="S19" s="99"/>
      <c r="T19" s="99"/>
      <c r="U19" s="87" t="s">
        <v>279</v>
      </c>
      <c r="V19" s="88" t="s">
        <v>14</v>
      </c>
      <c r="W19" s="59">
        <v>0</v>
      </c>
      <c r="X19" s="59">
        <v>0</v>
      </c>
      <c r="Y19" s="59">
        <v>0</v>
      </c>
      <c r="Z19" s="59">
        <v>0</v>
      </c>
      <c r="AA19" s="59">
        <v>0</v>
      </c>
      <c r="AB19" s="59">
        <v>0</v>
      </c>
      <c r="AC19" s="59">
        <v>0</v>
      </c>
      <c r="AD19" s="59">
        <v>0</v>
      </c>
      <c r="AE19" s="59">
        <v>0</v>
      </c>
      <c r="AF19" s="59">
        <v>0</v>
      </c>
      <c r="AG19" s="60">
        <f t="shared" si="2"/>
        <v>0</v>
      </c>
      <c r="AH19" s="80">
        <v>11</v>
      </c>
      <c r="AI19" s="61" t="s">
        <v>193</v>
      </c>
      <c r="AJ19" s="62" t="s">
        <v>108</v>
      </c>
      <c r="AK19" s="63" t="s">
        <v>109</v>
      </c>
      <c r="AL19" s="64" t="s">
        <v>194</v>
      </c>
      <c r="AM19" s="64" t="s">
        <v>168</v>
      </c>
      <c r="AN19" s="65" t="s">
        <v>169</v>
      </c>
      <c r="AO19" s="66" t="s">
        <v>170</v>
      </c>
      <c r="AP19" s="67" t="s">
        <v>171</v>
      </c>
      <c r="AQ19" s="68" t="s">
        <v>172</v>
      </c>
      <c r="AR19" s="69" t="s">
        <v>173</v>
      </c>
      <c r="AS19" s="70"/>
      <c r="AT19" s="22" t="s">
        <v>37</v>
      </c>
    </row>
    <row r="20" spans="1:46" ht="21.95" customHeight="1" thickBot="1" x14ac:dyDescent="0.35">
      <c r="A20" s="139">
        <v>12</v>
      </c>
      <c r="B20" s="161" t="s">
        <v>296</v>
      </c>
      <c r="C20" s="160" t="s">
        <v>297</v>
      </c>
      <c r="D20" s="140">
        <v>7.9</v>
      </c>
      <c r="E20" s="140">
        <v>7</v>
      </c>
      <c r="F20" s="140">
        <v>8.1999999999999993</v>
      </c>
      <c r="G20" s="145">
        <v>4.0999999999999996</v>
      </c>
      <c r="H20" s="141">
        <f t="shared" si="1"/>
        <v>6</v>
      </c>
      <c r="I20" s="141"/>
      <c r="J20" s="154">
        <v>6</v>
      </c>
      <c r="K20" s="138">
        <f t="shared" si="0"/>
        <v>-4</v>
      </c>
      <c r="L20" s="127" t="s">
        <v>296</v>
      </c>
      <c r="M20" s="128" t="s">
        <v>297</v>
      </c>
      <c r="N20" s="129">
        <v>4.0999999999999996</v>
      </c>
      <c r="O20" s="132"/>
      <c r="P20" s="99" t="s">
        <v>360</v>
      </c>
      <c r="Q20" s="99"/>
      <c r="R20" s="99"/>
      <c r="S20" s="99"/>
      <c r="T20" s="99"/>
      <c r="U20" s="87" t="s">
        <v>296</v>
      </c>
      <c r="V20" s="88" t="s">
        <v>297</v>
      </c>
      <c r="W20" s="59">
        <v>6.5</v>
      </c>
      <c r="X20" s="59">
        <v>7</v>
      </c>
      <c r="Y20" s="59">
        <v>10</v>
      </c>
      <c r="Z20" s="59">
        <v>7.5</v>
      </c>
      <c r="AA20" s="59">
        <v>5</v>
      </c>
      <c r="AB20" s="59">
        <v>8</v>
      </c>
      <c r="AC20" s="59">
        <v>9</v>
      </c>
      <c r="AD20" s="59">
        <v>10</v>
      </c>
      <c r="AE20" s="59">
        <v>6</v>
      </c>
      <c r="AF20" s="59">
        <v>10</v>
      </c>
      <c r="AG20" s="60">
        <f t="shared" si="2"/>
        <v>7.9</v>
      </c>
      <c r="AH20" s="80">
        <v>12</v>
      </c>
      <c r="AI20" s="61" t="s">
        <v>195</v>
      </c>
      <c r="AJ20" s="62" t="s">
        <v>110</v>
      </c>
      <c r="AK20" s="63" t="s">
        <v>14</v>
      </c>
      <c r="AL20" s="64" t="s">
        <v>196</v>
      </c>
      <c r="AM20" s="64" t="s">
        <v>168</v>
      </c>
      <c r="AN20" s="65" t="s">
        <v>169</v>
      </c>
      <c r="AO20" s="71">
        <v>3.6</v>
      </c>
      <c r="AP20" s="67" t="s">
        <v>171</v>
      </c>
      <c r="AQ20" s="68" t="s">
        <v>172</v>
      </c>
      <c r="AR20" s="69" t="s">
        <v>173</v>
      </c>
      <c r="AS20" s="70" t="s">
        <v>176</v>
      </c>
      <c r="AT20" s="22" t="s">
        <v>38</v>
      </c>
    </row>
    <row r="21" spans="1:46" ht="21.95" customHeight="1" thickBot="1" x14ac:dyDescent="0.35">
      <c r="A21" s="139">
        <v>13</v>
      </c>
      <c r="B21" s="161" t="s">
        <v>298</v>
      </c>
      <c r="C21" s="160" t="s">
        <v>15</v>
      </c>
      <c r="D21" s="140">
        <v>0</v>
      </c>
      <c r="E21" s="140">
        <v>0</v>
      </c>
      <c r="F21" s="140">
        <v>0</v>
      </c>
      <c r="G21" s="142">
        <v>0</v>
      </c>
      <c r="H21" s="141">
        <f t="shared" si="1"/>
        <v>0</v>
      </c>
      <c r="I21" s="141"/>
      <c r="J21" s="154">
        <v>0</v>
      </c>
      <c r="K21" s="138">
        <f t="shared" si="0"/>
        <v>8</v>
      </c>
      <c r="L21" s="127" t="s">
        <v>298</v>
      </c>
      <c r="M21" s="128" t="s">
        <v>15</v>
      </c>
      <c r="N21" s="130" t="s">
        <v>368</v>
      </c>
      <c r="O21" s="133"/>
      <c r="P21" s="99" t="s">
        <v>360</v>
      </c>
      <c r="Q21" s="99"/>
      <c r="R21" s="99"/>
      <c r="S21" s="99"/>
      <c r="T21" s="99"/>
      <c r="U21" s="87" t="s">
        <v>298</v>
      </c>
      <c r="V21" s="88" t="s">
        <v>15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9">
        <v>0</v>
      </c>
      <c r="AD21" s="59">
        <v>0</v>
      </c>
      <c r="AE21" s="59">
        <v>0</v>
      </c>
      <c r="AF21" s="59">
        <v>0</v>
      </c>
      <c r="AG21" s="60">
        <f t="shared" si="2"/>
        <v>0</v>
      </c>
      <c r="AH21" s="80">
        <v>13</v>
      </c>
      <c r="AI21" s="61" t="s">
        <v>197</v>
      </c>
      <c r="AJ21" s="62" t="s">
        <v>111</v>
      </c>
      <c r="AK21" s="63" t="s">
        <v>21</v>
      </c>
      <c r="AL21" s="64" t="s">
        <v>198</v>
      </c>
      <c r="AM21" s="64" t="s">
        <v>168</v>
      </c>
      <c r="AN21" s="65" t="s">
        <v>169</v>
      </c>
      <c r="AO21" s="71">
        <v>3.8</v>
      </c>
      <c r="AP21" s="67" t="s">
        <v>171</v>
      </c>
      <c r="AQ21" s="68" t="s">
        <v>172</v>
      </c>
      <c r="AR21" s="69" t="s">
        <v>173</v>
      </c>
      <c r="AS21" s="70" t="s">
        <v>176</v>
      </c>
      <c r="AT21" s="22" t="s">
        <v>39</v>
      </c>
    </row>
    <row r="22" spans="1:46" ht="21.95" customHeight="1" thickBot="1" x14ac:dyDescent="0.35">
      <c r="A22" s="139">
        <v>14</v>
      </c>
      <c r="B22" s="161" t="s">
        <v>299</v>
      </c>
      <c r="C22" s="160" t="s">
        <v>15</v>
      </c>
      <c r="D22" s="140">
        <v>1</v>
      </c>
      <c r="E22" s="140">
        <v>0</v>
      </c>
      <c r="F22" s="140">
        <v>0</v>
      </c>
      <c r="G22" s="142">
        <v>0</v>
      </c>
      <c r="H22" s="141">
        <f t="shared" si="1"/>
        <v>0.1</v>
      </c>
      <c r="I22" s="141"/>
      <c r="J22" s="154">
        <v>0.1</v>
      </c>
      <c r="K22" s="138">
        <f t="shared" si="0"/>
        <v>7.8</v>
      </c>
      <c r="L22" s="127" t="s">
        <v>299</v>
      </c>
      <c r="M22" s="128" t="s">
        <v>15</v>
      </c>
      <c r="N22" s="130" t="s">
        <v>368</v>
      </c>
      <c r="O22" s="133"/>
      <c r="P22" s="99" t="s">
        <v>360</v>
      </c>
      <c r="Q22" s="99"/>
      <c r="R22" s="99"/>
      <c r="S22" s="99"/>
      <c r="T22" s="99"/>
      <c r="U22" s="87" t="s">
        <v>299</v>
      </c>
      <c r="V22" s="88" t="s">
        <v>15</v>
      </c>
      <c r="W22" s="59">
        <v>9.5</v>
      </c>
      <c r="X22" s="59">
        <v>0</v>
      </c>
      <c r="Y22" s="59">
        <v>0</v>
      </c>
      <c r="Z22" s="59">
        <v>0</v>
      </c>
      <c r="AA22" s="59">
        <v>0</v>
      </c>
      <c r="AB22" s="59">
        <v>0</v>
      </c>
      <c r="AC22" s="59">
        <v>0</v>
      </c>
      <c r="AD22" s="59">
        <v>0</v>
      </c>
      <c r="AE22" s="59">
        <v>0</v>
      </c>
      <c r="AF22" s="59">
        <v>0</v>
      </c>
      <c r="AG22" s="60">
        <f t="shared" si="2"/>
        <v>1</v>
      </c>
      <c r="AH22" s="80">
        <v>14</v>
      </c>
      <c r="AI22" s="61" t="s">
        <v>199</v>
      </c>
      <c r="AJ22" s="62" t="s">
        <v>112</v>
      </c>
      <c r="AK22" s="63" t="s">
        <v>113</v>
      </c>
      <c r="AL22" s="64" t="s">
        <v>200</v>
      </c>
      <c r="AM22" s="64" t="s">
        <v>168</v>
      </c>
      <c r="AN22" s="65" t="s">
        <v>169</v>
      </c>
      <c r="AO22" s="71">
        <v>4.5</v>
      </c>
      <c r="AP22" s="67" t="s">
        <v>171</v>
      </c>
      <c r="AQ22" s="68" t="s">
        <v>172</v>
      </c>
      <c r="AR22" s="69" t="s">
        <v>173</v>
      </c>
      <c r="AS22" s="70" t="s">
        <v>176</v>
      </c>
      <c r="AT22" s="22" t="s">
        <v>40</v>
      </c>
    </row>
    <row r="23" spans="1:46" ht="21.95" customHeight="1" thickBot="1" x14ac:dyDescent="0.35">
      <c r="A23" s="139">
        <v>15</v>
      </c>
      <c r="B23" s="161" t="s">
        <v>300</v>
      </c>
      <c r="C23" s="160" t="s">
        <v>301</v>
      </c>
      <c r="D23" s="140">
        <v>7</v>
      </c>
      <c r="E23" s="140">
        <v>7</v>
      </c>
      <c r="F23" s="140">
        <v>7.4</v>
      </c>
      <c r="G23" s="145">
        <v>3.5</v>
      </c>
      <c r="H23" s="141">
        <f t="shared" si="1"/>
        <v>5.4</v>
      </c>
      <c r="I23" s="141"/>
      <c r="J23" s="154">
        <v>5.4</v>
      </c>
      <c r="K23" s="138">
        <f t="shared" si="0"/>
        <v>-2.8</v>
      </c>
      <c r="L23" s="127" t="s">
        <v>369</v>
      </c>
      <c r="M23" s="128" t="s">
        <v>370</v>
      </c>
      <c r="N23" s="129">
        <v>3.5</v>
      </c>
      <c r="O23" s="132"/>
      <c r="P23" s="99" t="s">
        <v>360</v>
      </c>
      <c r="Q23" s="99"/>
      <c r="R23" s="99"/>
      <c r="S23" s="99"/>
      <c r="T23" s="99"/>
      <c r="U23" s="87" t="s">
        <v>300</v>
      </c>
      <c r="V23" s="88" t="s">
        <v>301</v>
      </c>
      <c r="W23" s="59">
        <v>7.5</v>
      </c>
      <c r="X23" s="59">
        <v>5.5</v>
      </c>
      <c r="Y23" s="59">
        <v>9</v>
      </c>
      <c r="Z23" s="59">
        <v>7</v>
      </c>
      <c r="AA23" s="59">
        <v>4</v>
      </c>
      <c r="AB23" s="59">
        <v>3</v>
      </c>
      <c r="AC23" s="59">
        <v>9</v>
      </c>
      <c r="AD23" s="59">
        <v>8</v>
      </c>
      <c r="AE23" s="59">
        <v>7.5</v>
      </c>
      <c r="AF23" s="59">
        <v>9</v>
      </c>
      <c r="AG23" s="60">
        <f t="shared" si="2"/>
        <v>7</v>
      </c>
      <c r="AH23" s="80">
        <v>15</v>
      </c>
      <c r="AI23" s="61" t="s">
        <v>201</v>
      </c>
      <c r="AJ23" s="62" t="s">
        <v>114</v>
      </c>
      <c r="AK23" s="63" t="s">
        <v>8</v>
      </c>
      <c r="AL23" s="64" t="s">
        <v>202</v>
      </c>
      <c r="AM23" s="64" t="s">
        <v>168</v>
      </c>
      <c r="AN23" s="65" t="s">
        <v>169</v>
      </c>
      <c r="AO23" s="71">
        <v>3.3</v>
      </c>
      <c r="AP23" s="67" t="s">
        <v>171</v>
      </c>
      <c r="AQ23" s="68" t="s">
        <v>172</v>
      </c>
      <c r="AR23" s="69" t="s">
        <v>173</v>
      </c>
      <c r="AS23" s="70" t="s">
        <v>176</v>
      </c>
      <c r="AT23" s="22" t="s">
        <v>41</v>
      </c>
    </row>
    <row r="24" spans="1:46" ht="21.95" customHeight="1" thickBot="1" x14ac:dyDescent="0.3">
      <c r="A24" s="139">
        <v>16</v>
      </c>
      <c r="B24" s="161" t="s">
        <v>302</v>
      </c>
      <c r="C24" s="160" t="s">
        <v>275</v>
      </c>
      <c r="D24" s="140">
        <v>8.1</v>
      </c>
      <c r="E24" s="140">
        <v>9</v>
      </c>
      <c r="F24" s="140">
        <v>8</v>
      </c>
      <c r="G24" s="145">
        <v>5.0999999999999996</v>
      </c>
      <c r="H24" s="141">
        <f t="shared" si="1"/>
        <v>6.7</v>
      </c>
      <c r="I24" s="141"/>
      <c r="J24" s="154">
        <v>6.7</v>
      </c>
      <c r="K24" s="138">
        <f t="shared" si="0"/>
        <v>-5.4</v>
      </c>
      <c r="L24" s="127" t="s">
        <v>302</v>
      </c>
      <c r="M24" s="128" t="s">
        <v>275</v>
      </c>
      <c r="N24" s="129">
        <v>5.0999999999999996</v>
      </c>
      <c r="O24" s="132"/>
      <c r="P24" s="99" t="s">
        <v>360</v>
      </c>
      <c r="Q24" s="99"/>
      <c r="R24" s="99"/>
      <c r="S24" s="99"/>
      <c r="T24" s="99"/>
      <c r="U24" s="87" t="s">
        <v>302</v>
      </c>
      <c r="V24" s="88" t="s">
        <v>275</v>
      </c>
      <c r="W24" s="59">
        <v>7</v>
      </c>
      <c r="X24" s="59">
        <v>8</v>
      </c>
      <c r="Y24" s="59">
        <v>10</v>
      </c>
      <c r="Z24" s="59">
        <v>7.5</v>
      </c>
      <c r="AA24" s="59">
        <v>7</v>
      </c>
      <c r="AB24" s="59">
        <v>6</v>
      </c>
      <c r="AC24" s="59">
        <v>10</v>
      </c>
      <c r="AD24" s="59">
        <v>8</v>
      </c>
      <c r="AE24" s="59">
        <v>7.5</v>
      </c>
      <c r="AF24" s="59">
        <v>10</v>
      </c>
      <c r="AG24" s="60">
        <f t="shared" si="2"/>
        <v>8.1</v>
      </c>
      <c r="AH24" s="80">
        <v>16</v>
      </c>
      <c r="AI24" s="61" t="s">
        <v>203</v>
      </c>
      <c r="AJ24" s="62" t="s">
        <v>115</v>
      </c>
      <c r="AK24" s="63" t="s">
        <v>8</v>
      </c>
      <c r="AL24" s="64" t="s">
        <v>204</v>
      </c>
      <c r="AM24" s="64" t="s">
        <v>168</v>
      </c>
      <c r="AN24" s="65" t="s">
        <v>169</v>
      </c>
      <c r="AO24" s="66">
        <v>5.4</v>
      </c>
      <c r="AP24" s="67" t="s">
        <v>171</v>
      </c>
      <c r="AQ24" s="68" t="s">
        <v>172</v>
      </c>
      <c r="AR24" s="69" t="s">
        <v>205</v>
      </c>
      <c r="AS24" s="70" t="s">
        <v>206</v>
      </c>
      <c r="AT24" s="22" t="s">
        <v>42</v>
      </c>
    </row>
    <row r="25" spans="1:46" ht="21.95" customHeight="1" thickBot="1" x14ac:dyDescent="0.3">
      <c r="A25" s="139">
        <v>17</v>
      </c>
      <c r="B25" s="161" t="s">
        <v>303</v>
      </c>
      <c r="C25" s="160" t="s">
        <v>304</v>
      </c>
      <c r="D25" s="140">
        <v>1.9</v>
      </c>
      <c r="E25" s="140">
        <v>0</v>
      </c>
      <c r="F25" s="140">
        <v>0</v>
      </c>
      <c r="G25" s="142">
        <v>0</v>
      </c>
      <c r="H25" s="141">
        <f t="shared" si="1"/>
        <v>0.2</v>
      </c>
      <c r="I25" s="141"/>
      <c r="J25" s="154">
        <v>0.2</v>
      </c>
      <c r="K25" s="138">
        <f t="shared" si="0"/>
        <v>7.6</v>
      </c>
      <c r="L25" s="127" t="s">
        <v>303</v>
      </c>
      <c r="M25" s="128" t="s">
        <v>304</v>
      </c>
      <c r="N25" s="130" t="s">
        <v>368</v>
      </c>
      <c r="O25" s="133"/>
      <c r="P25" s="99" t="s">
        <v>360</v>
      </c>
      <c r="Q25" s="99"/>
      <c r="R25" s="99"/>
      <c r="S25" s="99"/>
      <c r="T25" s="99"/>
      <c r="U25" s="87" t="s">
        <v>303</v>
      </c>
      <c r="V25" s="88" t="s">
        <v>304</v>
      </c>
      <c r="W25" s="59">
        <v>10</v>
      </c>
      <c r="X25" s="59">
        <v>8.5</v>
      </c>
      <c r="Y25" s="59">
        <v>0</v>
      </c>
      <c r="Z25" s="59">
        <v>0</v>
      </c>
      <c r="AA25" s="59">
        <v>0</v>
      </c>
      <c r="AB25" s="59">
        <v>0</v>
      </c>
      <c r="AC25" s="59">
        <v>0</v>
      </c>
      <c r="AD25" s="59">
        <v>0</v>
      </c>
      <c r="AE25" s="59">
        <v>0</v>
      </c>
      <c r="AF25" s="59">
        <v>0</v>
      </c>
      <c r="AG25" s="60">
        <f t="shared" si="2"/>
        <v>1.9</v>
      </c>
      <c r="AH25" s="80">
        <v>17</v>
      </c>
      <c r="AI25" s="61" t="s">
        <v>207</v>
      </c>
      <c r="AJ25" s="62" t="s">
        <v>116</v>
      </c>
      <c r="AK25" s="63" t="s">
        <v>117</v>
      </c>
      <c r="AL25" s="64" t="s">
        <v>208</v>
      </c>
      <c r="AM25" s="64" t="s">
        <v>168</v>
      </c>
      <c r="AN25" s="65" t="s">
        <v>169</v>
      </c>
      <c r="AO25" s="66">
        <v>3</v>
      </c>
      <c r="AP25" s="67" t="s">
        <v>171</v>
      </c>
      <c r="AQ25" s="68" t="s">
        <v>172</v>
      </c>
      <c r="AR25" s="69" t="s">
        <v>205</v>
      </c>
      <c r="AS25" s="70" t="s">
        <v>206</v>
      </c>
      <c r="AT25" s="22" t="s">
        <v>43</v>
      </c>
    </row>
    <row r="26" spans="1:46" ht="21.95" customHeight="1" thickBot="1" x14ac:dyDescent="0.3">
      <c r="A26" s="139">
        <v>18</v>
      </c>
      <c r="B26" s="161" t="s">
        <v>305</v>
      </c>
      <c r="C26" s="160" t="s">
        <v>306</v>
      </c>
      <c r="D26" s="140">
        <v>0.5</v>
      </c>
      <c r="E26" s="140">
        <v>0</v>
      </c>
      <c r="F26" s="140">
        <v>0</v>
      </c>
      <c r="G26" s="142">
        <v>0</v>
      </c>
      <c r="H26" s="141">
        <f t="shared" si="1"/>
        <v>0.1</v>
      </c>
      <c r="I26" s="141"/>
      <c r="J26" s="154">
        <v>0.1</v>
      </c>
      <c r="K26" s="138">
        <f t="shared" si="0"/>
        <v>7.8</v>
      </c>
      <c r="L26" s="127" t="s">
        <v>305</v>
      </c>
      <c r="M26" s="128" t="s">
        <v>306</v>
      </c>
      <c r="N26" s="130" t="s">
        <v>368</v>
      </c>
      <c r="O26" s="133"/>
      <c r="P26" s="99" t="s">
        <v>360</v>
      </c>
      <c r="Q26" s="99"/>
      <c r="R26" s="99"/>
      <c r="S26" s="99"/>
      <c r="T26" s="99"/>
      <c r="U26" s="87" t="s">
        <v>305</v>
      </c>
      <c r="V26" s="88" t="s">
        <v>306</v>
      </c>
      <c r="W26" s="59">
        <v>0</v>
      </c>
      <c r="X26" s="59">
        <v>4.5</v>
      </c>
      <c r="Y26" s="59">
        <v>0</v>
      </c>
      <c r="Z26" s="59">
        <v>0</v>
      </c>
      <c r="AA26" s="59">
        <v>0</v>
      </c>
      <c r="AB26" s="59">
        <v>0</v>
      </c>
      <c r="AC26" s="59">
        <v>0</v>
      </c>
      <c r="AD26" s="59">
        <v>0</v>
      </c>
      <c r="AE26" s="59">
        <v>0</v>
      </c>
      <c r="AF26" s="59">
        <v>0</v>
      </c>
      <c r="AG26" s="60">
        <f t="shared" si="2"/>
        <v>0.5</v>
      </c>
      <c r="AH26" s="80">
        <v>18</v>
      </c>
      <c r="AI26" s="61" t="s">
        <v>209</v>
      </c>
      <c r="AJ26" s="62" t="s">
        <v>118</v>
      </c>
      <c r="AK26" s="63" t="s">
        <v>119</v>
      </c>
      <c r="AL26" s="64" t="s">
        <v>210</v>
      </c>
      <c r="AM26" s="64" t="s">
        <v>168</v>
      </c>
      <c r="AN26" s="65" t="s">
        <v>169</v>
      </c>
      <c r="AO26" s="66">
        <v>7.8</v>
      </c>
      <c r="AP26" s="67" t="s">
        <v>171</v>
      </c>
      <c r="AQ26" s="68" t="s">
        <v>172</v>
      </c>
      <c r="AR26" s="69" t="s">
        <v>205</v>
      </c>
      <c r="AS26" s="70" t="s">
        <v>206</v>
      </c>
      <c r="AT26" s="22" t="s">
        <v>44</v>
      </c>
    </row>
    <row r="27" spans="1:46" ht="21.95" customHeight="1" thickBot="1" x14ac:dyDescent="0.3">
      <c r="A27" s="139">
        <v>19</v>
      </c>
      <c r="B27" s="161" t="s">
        <v>307</v>
      </c>
      <c r="C27" s="160" t="s">
        <v>21</v>
      </c>
      <c r="D27" s="140">
        <v>5.0999999999999996</v>
      </c>
      <c r="E27" s="140">
        <v>6</v>
      </c>
      <c r="F27" s="140">
        <v>7.6</v>
      </c>
      <c r="G27" s="145">
        <v>4.0999999999999996</v>
      </c>
      <c r="H27" s="141">
        <f t="shared" si="1"/>
        <v>5.4</v>
      </c>
      <c r="I27" s="141"/>
      <c r="J27" s="154">
        <v>5.4</v>
      </c>
      <c r="K27" s="138">
        <f t="shared" si="0"/>
        <v>-2.8</v>
      </c>
      <c r="L27" s="127" t="s">
        <v>307</v>
      </c>
      <c r="M27" s="128" t="s">
        <v>21</v>
      </c>
      <c r="N27" s="129">
        <v>4.0999999999999996</v>
      </c>
      <c r="O27" s="132"/>
      <c r="P27" s="99" t="s">
        <v>360</v>
      </c>
      <c r="Q27" s="99"/>
      <c r="R27" s="99"/>
      <c r="S27" s="99"/>
      <c r="T27" s="99"/>
      <c r="U27" s="87" t="s">
        <v>307</v>
      </c>
      <c r="V27" s="88" t="s">
        <v>21</v>
      </c>
      <c r="W27" s="59">
        <v>8</v>
      </c>
      <c r="X27" s="59">
        <v>0</v>
      </c>
      <c r="Y27" s="59">
        <v>10</v>
      </c>
      <c r="Z27" s="59">
        <v>7.5</v>
      </c>
      <c r="AA27" s="59">
        <v>0</v>
      </c>
      <c r="AB27" s="59">
        <v>8</v>
      </c>
      <c r="AC27" s="59">
        <v>0</v>
      </c>
      <c r="AD27" s="59">
        <v>0</v>
      </c>
      <c r="AE27" s="59">
        <v>7.5</v>
      </c>
      <c r="AF27" s="59">
        <v>9.5</v>
      </c>
      <c r="AG27" s="60">
        <f t="shared" si="2"/>
        <v>5.0999999999999996</v>
      </c>
      <c r="AH27" s="80">
        <v>19</v>
      </c>
      <c r="AI27" s="61" t="s">
        <v>211</v>
      </c>
      <c r="AJ27" s="62" t="s">
        <v>120</v>
      </c>
      <c r="AK27" s="63" t="s">
        <v>121</v>
      </c>
      <c r="AL27" s="64" t="s">
        <v>212</v>
      </c>
      <c r="AM27" s="64" t="s">
        <v>168</v>
      </c>
      <c r="AN27" s="65" t="s">
        <v>169</v>
      </c>
      <c r="AO27" s="66">
        <v>3.6</v>
      </c>
      <c r="AP27" s="67" t="s">
        <v>171</v>
      </c>
      <c r="AQ27" s="68" t="s">
        <v>172</v>
      </c>
      <c r="AR27" s="69" t="s">
        <v>205</v>
      </c>
      <c r="AS27" s="70" t="s">
        <v>206</v>
      </c>
      <c r="AT27" s="22" t="s">
        <v>45</v>
      </c>
    </row>
    <row r="28" spans="1:46" ht="21.95" customHeight="1" thickBot="1" x14ac:dyDescent="0.3">
      <c r="A28" s="139">
        <v>20</v>
      </c>
      <c r="B28" s="161" t="s">
        <v>308</v>
      </c>
      <c r="C28" s="160" t="s">
        <v>21</v>
      </c>
      <c r="D28" s="140">
        <v>9.6</v>
      </c>
      <c r="E28" s="140">
        <v>10</v>
      </c>
      <c r="F28" s="140">
        <v>8.4</v>
      </c>
      <c r="G28" s="145">
        <v>7.4</v>
      </c>
      <c r="H28" s="141">
        <f t="shared" si="1"/>
        <v>8.1999999999999993</v>
      </c>
      <c r="I28" s="141"/>
      <c r="J28" s="154">
        <v>8.1999999999999993</v>
      </c>
      <c r="K28" s="138">
        <f t="shared" si="0"/>
        <v>-8.4</v>
      </c>
      <c r="L28" s="127" t="s">
        <v>308</v>
      </c>
      <c r="M28" s="128" t="s">
        <v>21</v>
      </c>
      <c r="N28" s="129">
        <v>7.4</v>
      </c>
      <c r="O28" s="132"/>
      <c r="P28" s="99" t="s">
        <v>360</v>
      </c>
      <c r="Q28" s="99"/>
      <c r="R28" s="99"/>
      <c r="S28" s="99"/>
      <c r="T28" s="99"/>
      <c r="U28" s="87" t="s">
        <v>308</v>
      </c>
      <c r="V28" s="88" t="s">
        <v>21</v>
      </c>
      <c r="W28" s="59">
        <v>7.5</v>
      </c>
      <c r="X28" s="59">
        <v>7</v>
      </c>
      <c r="Y28" s="59">
        <v>10</v>
      </c>
      <c r="Z28" s="59">
        <v>9</v>
      </c>
      <c r="AA28" s="59">
        <v>6</v>
      </c>
      <c r="AB28" s="59">
        <v>10</v>
      </c>
      <c r="AC28" s="59">
        <v>9</v>
      </c>
      <c r="AD28" s="59">
        <v>10</v>
      </c>
      <c r="AE28" s="59">
        <v>8</v>
      </c>
      <c r="AF28" s="59">
        <v>9.5</v>
      </c>
      <c r="AG28" s="60">
        <f t="shared" si="2"/>
        <v>8.6</v>
      </c>
      <c r="AH28" s="80">
        <v>20</v>
      </c>
      <c r="AI28" s="61" t="s">
        <v>213</v>
      </c>
      <c r="AJ28" s="62" t="s">
        <v>122</v>
      </c>
      <c r="AK28" s="63" t="s">
        <v>121</v>
      </c>
      <c r="AL28" s="64" t="s">
        <v>214</v>
      </c>
      <c r="AM28" s="64" t="s">
        <v>168</v>
      </c>
      <c r="AN28" s="65" t="s">
        <v>169</v>
      </c>
      <c r="AO28" s="66">
        <v>7.3</v>
      </c>
      <c r="AP28" s="67" t="s">
        <v>171</v>
      </c>
      <c r="AQ28" s="68" t="s">
        <v>172</v>
      </c>
      <c r="AR28" s="69" t="s">
        <v>205</v>
      </c>
      <c r="AS28" s="70" t="s">
        <v>206</v>
      </c>
      <c r="AT28" s="22" t="s">
        <v>46</v>
      </c>
    </row>
    <row r="29" spans="1:46" ht="21.95" customHeight="1" thickBot="1" x14ac:dyDescent="0.3">
      <c r="A29" s="139">
        <v>21</v>
      </c>
      <c r="B29" s="161" t="s">
        <v>309</v>
      </c>
      <c r="C29" s="160" t="s">
        <v>276</v>
      </c>
      <c r="D29" s="140">
        <v>8.4</v>
      </c>
      <c r="E29" s="140">
        <v>8</v>
      </c>
      <c r="F29" s="140">
        <v>8</v>
      </c>
      <c r="G29" s="145">
        <v>3.5</v>
      </c>
      <c r="H29" s="141">
        <f t="shared" si="1"/>
        <v>5.8</v>
      </c>
      <c r="I29" s="141"/>
      <c r="J29" s="154">
        <v>5.8</v>
      </c>
      <c r="K29" s="138">
        <f t="shared" si="0"/>
        <v>-3.6</v>
      </c>
      <c r="L29" s="127" t="s">
        <v>309</v>
      </c>
      <c r="M29" s="128" t="s">
        <v>276</v>
      </c>
      <c r="N29" s="129">
        <v>3.5</v>
      </c>
      <c r="O29" s="132"/>
      <c r="P29" s="99" t="s">
        <v>360</v>
      </c>
      <c r="Q29" s="99"/>
      <c r="R29" s="99"/>
      <c r="S29" s="99"/>
      <c r="T29" s="99"/>
      <c r="U29" s="87" t="s">
        <v>309</v>
      </c>
      <c r="V29" s="88" t="s">
        <v>276</v>
      </c>
      <c r="W29" s="59">
        <v>8</v>
      </c>
      <c r="X29" s="59">
        <v>7</v>
      </c>
      <c r="Y29" s="59">
        <v>10</v>
      </c>
      <c r="Z29" s="59">
        <v>9</v>
      </c>
      <c r="AA29" s="59">
        <v>7.5</v>
      </c>
      <c r="AB29" s="59">
        <v>5</v>
      </c>
      <c r="AC29" s="59">
        <v>10</v>
      </c>
      <c r="AD29" s="59">
        <v>10</v>
      </c>
      <c r="AE29" s="59">
        <v>8</v>
      </c>
      <c r="AF29" s="59">
        <v>9.5</v>
      </c>
      <c r="AG29" s="60">
        <f t="shared" si="2"/>
        <v>8.4</v>
      </c>
      <c r="AH29" s="80">
        <v>21</v>
      </c>
      <c r="AI29" s="61" t="s">
        <v>215</v>
      </c>
      <c r="AJ29" s="62" t="s">
        <v>123</v>
      </c>
      <c r="AK29" s="63" t="s">
        <v>9</v>
      </c>
      <c r="AL29" s="64" t="s">
        <v>216</v>
      </c>
      <c r="AM29" s="64" t="s">
        <v>168</v>
      </c>
      <c r="AN29" s="65" t="s">
        <v>169</v>
      </c>
      <c r="AO29" s="66">
        <v>3</v>
      </c>
      <c r="AP29" s="67" t="s">
        <v>171</v>
      </c>
      <c r="AQ29" s="68" t="s">
        <v>172</v>
      </c>
      <c r="AR29" s="69" t="s">
        <v>205</v>
      </c>
      <c r="AS29" s="70" t="s">
        <v>206</v>
      </c>
      <c r="AT29" s="22" t="s">
        <v>47</v>
      </c>
    </row>
    <row r="30" spans="1:46" ht="21.95" customHeight="1" thickBot="1" x14ac:dyDescent="0.3">
      <c r="A30" s="139">
        <v>22</v>
      </c>
      <c r="B30" s="161" t="s">
        <v>310</v>
      </c>
      <c r="C30" s="160" t="s">
        <v>276</v>
      </c>
      <c r="D30" s="140">
        <v>8.4</v>
      </c>
      <c r="E30" s="140">
        <v>9</v>
      </c>
      <c r="F30" s="140">
        <v>6.8</v>
      </c>
      <c r="G30" s="145">
        <v>3.9</v>
      </c>
      <c r="H30" s="141">
        <f t="shared" si="1"/>
        <v>5.7</v>
      </c>
      <c r="I30" s="141"/>
      <c r="J30" s="154">
        <v>5.7</v>
      </c>
      <c r="K30" s="138">
        <f t="shared" si="0"/>
        <v>-3.4</v>
      </c>
      <c r="L30" s="127" t="s">
        <v>310</v>
      </c>
      <c r="M30" s="128" t="s">
        <v>276</v>
      </c>
      <c r="N30" s="129">
        <v>3.9</v>
      </c>
      <c r="O30" s="132"/>
      <c r="P30" s="99" t="s">
        <v>360</v>
      </c>
      <c r="Q30" s="99"/>
      <c r="R30" s="99"/>
      <c r="S30" s="99"/>
      <c r="T30" s="99"/>
      <c r="U30" s="87" t="s">
        <v>310</v>
      </c>
      <c r="V30" s="88" t="s">
        <v>276</v>
      </c>
      <c r="W30" s="59">
        <v>7</v>
      </c>
      <c r="X30" s="59">
        <v>7.5</v>
      </c>
      <c r="Y30" s="59">
        <v>10</v>
      </c>
      <c r="Z30" s="59">
        <v>9</v>
      </c>
      <c r="AA30" s="59">
        <v>6</v>
      </c>
      <c r="AB30" s="59">
        <v>9</v>
      </c>
      <c r="AC30" s="59">
        <v>9</v>
      </c>
      <c r="AD30" s="59">
        <v>10</v>
      </c>
      <c r="AE30" s="59">
        <v>6.5</v>
      </c>
      <c r="AF30" s="59">
        <v>9.5</v>
      </c>
      <c r="AG30" s="60">
        <f t="shared" si="2"/>
        <v>8.4</v>
      </c>
      <c r="AH30" s="80">
        <v>22</v>
      </c>
      <c r="AI30" s="61" t="s">
        <v>217</v>
      </c>
      <c r="AJ30" s="62" t="s">
        <v>124</v>
      </c>
      <c r="AK30" s="63" t="s">
        <v>49</v>
      </c>
      <c r="AL30" s="64" t="s">
        <v>218</v>
      </c>
      <c r="AM30" s="64" t="s">
        <v>168</v>
      </c>
      <c r="AN30" s="65" t="s">
        <v>169</v>
      </c>
      <c r="AO30" s="66">
        <v>7.6</v>
      </c>
      <c r="AP30" s="67" t="s">
        <v>171</v>
      </c>
      <c r="AQ30" s="68" t="s">
        <v>172</v>
      </c>
      <c r="AR30" s="69" t="s">
        <v>205</v>
      </c>
      <c r="AS30" s="70" t="s">
        <v>206</v>
      </c>
      <c r="AT30" s="22" t="s">
        <v>50</v>
      </c>
    </row>
    <row r="31" spans="1:46" ht="21.95" customHeight="1" thickBot="1" x14ac:dyDescent="0.3">
      <c r="A31" s="139">
        <v>23</v>
      </c>
      <c r="B31" s="161" t="s">
        <v>311</v>
      </c>
      <c r="C31" s="160" t="s">
        <v>277</v>
      </c>
      <c r="D31" s="140">
        <v>6.7</v>
      </c>
      <c r="E31" s="140">
        <v>8</v>
      </c>
      <c r="F31" s="140">
        <v>7.2</v>
      </c>
      <c r="G31" s="145">
        <v>5.9</v>
      </c>
      <c r="H31" s="141">
        <f>ROUND((((D31+E31)/2)*0.2)+(F31*0.3)+(G31*0.5),1)</f>
        <v>6.6</v>
      </c>
      <c r="I31" s="141"/>
      <c r="J31" s="154">
        <v>6.6</v>
      </c>
      <c r="K31" s="138">
        <f t="shared" si="0"/>
        <v>-5.2</v>
      </c>
      <c r="L31" s="127" t="s">
        <v>311</v>
      </c>
      <c r="M31" s="128" t="s">
        <v>277</v>
      </c>
      <c r="N31" s="129">
        <v>5.9</v>
      </c>
      <c r="O31" s="132"/>
      <c r="P31" s="99" t="s">
        <v>360</v>
      </c>
      <c r="Q31" s="99"/>
      <c r="R31" s="99"/>
      <c r="S31" s="99"/>
      <c r="T31" s="99"/>
      <c r="U31" s="87" t="s">
        <v>311</v>
      </c>
      <c r="V31" s="88" t="s">
        <v>277</v>
      </c>
      <c r="W31" s="59">
        <v>8</v>
      </c>
      <c r="X31" s="59">
        <v>5.5</v>
      </c>
      <c r="Y31" s="59">
        <v>10</v>
      </c>
      <c r="Z31" s="59">
        <v>7</v>
      </c>
      <c r="AA31" s="59">
        <v>5.5</v>
      </c>
      <c r="AB31" s="59">
        <v>0</v>
      </c>
      <c r="AC31" s="59">
        <v>9</v>
      </c>
      <c r="AD31" s="59">
        <v>10</v>
      </c>
      <c r="AE31" s="59">
        <v>5.5</v>
      </c>
      <c r="AF31" s="59"/>
      <c r="AG31" s="60">
        <f>ROUND(SUM(W31+X31+Y31+Z31+AA31++AB31+AC31+AD31+AE31+AF31)/9,1)</f>
        <v>6.7</v>
      </c>
      <c r="AH31" s="80">
        <v>23</v>
      </c>
      <c r="AI31" s="61" t="s">
        <v>219</v>
      </c>
      <c r="AJ31" s="62" t="s">
        <v>125</v>
      </c>
      <c r="AK31" s="63" t="s">
        <v>126</v>
      </c>
      <c r="AL31" s="64" t="s">
        <v>220</v>
      </c>
      <c r="AM31" s="64" t="s">
        <v>168</v>
      </c>
      <c r="AN31" s="65" t="s">
        <v>169</v>
      </c>
      <c r="AO31" s="66" t="s">
        <v>170</v>
      </c>
      <c r="AP31" s="67" t="s">
        <v>171</v>
      </c>
      <c r="AQ31" s="68" t="s">
        <v>172</v>
      </c>
      <c r="AR31" s="69" t="s">
        <v>205</v>
      </c>
      <c r="AS31" s="70"/>
      <c r="AT31" s="22" t="s">
        <v>51</v>
      </c>
    </row>
    <row r="32" spans="1:46" ht="21.95" customHeight="1" thickBot="1" x14ac:dyDescent="0.3">
      <c r="A32" s="139">
        <v>24</v>
      </c>
      <c r="B32" s="161" t="s">
        <v>312</v>
      </c>
      <c r="C32" s="160" t="s">
        <v>313</v>
      </c>
      <c r="D32" s="140">
        <v>0</v>
      </c>
      <c r="E32" s="140">
        <v>0</v>
      </c>
      <c r="F32" s="140">
        <v>0</v>
      </c>
      <c r="G32" s="142">
        <v>0</v>
      </c>
      <c r="H32" s="141">
        <f t="shared" si="1"/>
        <v>0</v>
      </c>
      <c r="I32" s="141"/>
      <c r="J32" s="154">
        <v>0</v>
      </c>
      <c r="K32" s="138">
        <f t="shared" si="0"/>
        <v>8</v>
      </c>
      <c r="L32" s="127" t="s">
        <v>371</v>
      </c>
      <c r="M32" s="128" t="s">
        <v>372</v>
      </c>
      <c r="N32" s="130" t="s">
        <v>368</v>
      </c>
      <c r="O32" s="133"/>
      <c r="P32" s="99" t="s">
        <v>360</v>
      </c>
      <c r="Q32" s="99"/>
      <c r="R32" s="99"/>
      <c r="S32" s="99"/>
      <c r="T32" s="99"/>
      <c r="U32" s="87" t="s">
        <v>312</v>
      </c>
      <c r="V32" s="88" t="s">
        <v>313</v>
      </c>
      <c r="W32" s="59">
        <v>0</v>
      </c>
      <c r="X32" s="59">
        <v>0</v>
      </c>
      <c r="Y32" s="59">
        <v>0</v>
      </c>
      <c r="Z32" s="59">
        <v>0</v>
      </c>
      <c r="AA32" s="59">
        <v>0</v>
      </c>
      <c r="AB32" s="59">
        <v>0</v>
      </c>
      <c r="AC32" s="59">
        <v>0</v>
      </c>
      <c r="AD32" s="59">
        <v>0</v>
      </c>
      <c r="AE32" s="59">
        <v>0</v>
      </c>
      <c r="AF32" s="59">
        <v>0</v>
      </c>
      <c r="AG32" s="60">
        <f t="shared" si="2"/>
        <v>0</v>
      </c>
      <c r="AH32" s="80">
        <v>24</v>
      </c>
      <c r="AI32" s="61" t="s">
        <v>221</v>
      </c>
      <c r="AJ32" s="62" t="s">
        <v>127</v>
      </c>
      <c r="AK32" s="63" t="s">
        <v>128</v>
      </c>
      <c r="AL32" s="64" t="s">
        <v>222</v>
      </c>
      <c r="AM32" s="64" t="s">
        <v>168</v>
      </c>
      <c r="AN32" s="65" t="s">
        <v>169</v>
      </c>
      <c r="AO32" s="66">
        <v>7.6</v>
      </c>
      <c r="AP32" s="67" t="s">
        <v>171</v>
      </c>
      <c r="AQ32" s="68" t="s">
        <v>172</v>
      </c>
      <c r="AR32" s="69" t="s">
        <v>205</v>
      </c>
      <c r="AS32" s="70" t="s">
        <v>206</v>
      </c>
      <c r="AT32" s="22" t="s">
        <v>52</v>
      </c>
    </row>
    <row r="33" spans="1:46" ht="21.95" customHeight="1" thickBot="1" x14ac:dyDescent="0.3">
      <c r="A33" s="139">
        <v>25</v>
      </c>
      <c r="B33" s="161" t="s">
        <v>314</v>
      </c>
      <c r="C33" s="160" t="s">
        <v>278</v>
      </c>
      <c r="D33" s="140">
        <v>5.0999999999999996</v>
      </c>
      <c r="E33" s="140">
        <v>7</v>
      </c>
      <c r="F33" s="140">
        <v>7.8</v>
      </c>
      <c r="G33" s="145">
        <v>5.5</v>
      </c>
      <c r="H33" s="141">
        <f t="shared" si="1"/>
        <v>6.3</v>
      </c>
      <c r="I33" s="141"/>
      <c r="J33" s="154">
        <v>6.3</v>
      </c>
      <c r="K33" s="138">
        <f t="shared" si="0"/>
        <v>-4.5999999999999996</v>
      </c>
      <c r="L33" s="127" t="s">
        <v>314</v>
      </c>
      <c r="M33" s="128" t="s">
        <v>278</v>
      </c>
      <c r="N33" s="129">
        <v>5.5</v>
      </c>
      <c r="O33" s="132"/>
      <c r="P33" s="99" t="s">
        <v>360</v>
      </c>
      <c r="Q33" s="99"/>
      <c r="R33" s="99"/>
      <c r="S33" s="99"/>
      <c r="T33" s="99"/>
      <c r="U33" s="87" t="s">
        <v>314</v>
      </c>
      <c r="V33" s="88" t="s">
        <v>278</v>
      </c>
      <c r="W33" s="59">
        <v>0</v>
      </c>
      <c r="X33" s="59">
        <v>5</v>
      </c>
      <c r="Y33" s="59">
        <v>8</v>
      </c>
      <c r="Z33" s="59">
        <v>9</v>
      </c>
      <c r="AA33" s="59">
        <v>7</v>
      </c>
      <c r="AB33" s="59">
        <v>5</v>
      </c>
      <c r="AC33" s="59">
        <v>0</v>
      </c>
      <c r="AD33" s="59">
        <v>0</v>
      </c>
      <c r="AE33" s="59">
        <v>7.5</v>
      </c>
      <c r="AF33" s="59">
        <v>9.5</v>
      </c>
      <c r="AG33" s="60">
        <f t="shared" si="2"/>
        <v>5.0999999999999996</v>
      </c>
      <c r="AH33" s="80">
        <v>25</v>
      </c>
      <c r="AI33" s="61" t="s">
        <v>223</v>
      </c>
      <c r="AJ33" s="62" t="s">
        <v>129</v>
      </c>
      <c r="AK33" s="63" t="s">
        <v>53</v>
      </c>
      <c r="AL33" s="64" t="s">
        <v>167</v>
      </c>
      <c r="AM33" s="64" t="s">
        <v>168</v>
      </c>
      <c r="AN33" s="65" t="s">
        <v>169</v>
      </c>
      <c r="AO33" s="66">
        <v>4.5999999999999996</v>
      </c>
      <c r="AP33" s="67" t="s">
        <v>171</v>
      </c>
      <c r="AQ33" s="68" t="s">
        <v>172</v>
      </c>
      <c r="AR33" s="69" t="s">
        <v>205</v>
      </c>
      <c r="AS33" s="70" t="s">
        <v>206</v>
      </c>
      <c r="AT33" s="22" t="s">
        <v>54</v>
      </c>
    </row>
    <row r="34" spans="1:46" ht="21.95" customHeight="1" thickBot="1" x14ac:dyDescent="0.3">
      <c r="A34" s="139">
        <v>26</v>
      </c>
      <c r="B34" s="161" t="s">
        <v>315</v>
      </c>
      <c r="C34" s="160" t="s">
        <v>9</v>
      </c>
      <c r="D34" s="140">
        <v>6.8</v>
      </c>
      <c r="E34" s="140">
        <v>6</v>
      </c>
      <c r="F34" s="140">
        <v>6.2</v>
      </c>
      <c r="G34" s="145">
        <v>4.0999999999999996</v>
      </c>
      <c r="H34" s="141">
        <f t="shared" si="1"/>
        <v>5.2</v>
      </c>
      <c r="I34" s="141"/>
      <c r="J34" s="154">
        <v>5.2</v>
      </c>
      <c r="K34" s="138">
        <f t="shared" si="0"/>
        <v>-2.4</v>
      </c>
      <c r="L34" s="127" t="s">
        <v>315</v>
      </c>
      <c r="M34" s="128" t="s">
        <v>9</v>
      </c>
      <c r="N34" s="129">
        <v>4.0999999999999996</v>
      </c>
      <c r="O34" s="132"/>
      <c r="P34" s="99" t="s">
        <v>360</v>
      </c>
      <c r="Q34" s="99"/>
      <c r="R34" s="99"/>
      <c r="S34" s="99"/>
      <c r="T34" s="99"/>
      <c r="U34" s="87" t="s">
        <v>315</v>
      </c>
      <c r="V34" s="88" t="s">
        <v>9</v>
      </c>
      <c r="W34" s="59">
        <v>7.5</v>
      </c>
      <c r="X34" s="59">
        <v>6.5</v>
      </c>
      <c r="Y34" s="59">
        <v>9</v>
      </c>
      <c r="Z34" s="59">
        <v>7.5</v>
      </c>
      <c r="AA34" s="59">
        <v>0</v>
      </c>
      <c r="AB34" s="59">
        <v>7</v>
      </c>
      <c r="AC34" s="59">
        <v>10</v>
      </c>
      <c r="AD34" s="59">
        <v>10</v>
      </c>
      <c r="AE34" s="59">
        <v>0</v>
      </c>
      <c r="AF34" s="59">
        <v>10</v>
      </c>
      <c r="AG34" s="60">
        <f t="shared" si="2"/>
        <v>6.8</v>
      </c>
      <c r="AH34" s="80">
        <v>26</v>
      </c>
      <c r="AI34" s="61" t="s">
        <v>224</v>
      </c>
      <c r="AJ34" s="62" t="s">
        <v>130</v>
      </c>
      <c r="AK34" s="63" t="s">
        <v>131</v>
      </c>
      <c r="AL34" s="64" t="s">
        <v>196</v>
      </c>
      <c r="AM34" s="64" t="s">
        <v>168</v>
      </c>
      <c r="AN34" s="65" t="s">
        <v>169</v>
      </c>
      <c r="AO34" s="66">
        <v>5.3</v>
      </c>
      <c r="AP34" s="67" t="s">
        <v>171</v>
      </c>
      <c r="AQ34" s="68" t="s">
        <v>172</v>
      </c>
      <c r="AR34" s="69" t="s">
        <v>205</v>
      </c>
      <c r="AS34" s="70" t="s">
        <v>206</v>
      </c>
      <c r="AT34" s="22" t="s">
        <v>55</v>
      </c>
    </row>
    <row r="35" spans="1:46" ht="21.95" customHeight="1" thickBot="1" x14ac:dyDescent="0.3">
      <c r="A35" s="139">
        <v>27</v>
      </c>
      <c r="B35" s="161" t="s">
        <v>316</v>
      </c>
      <c r="C35" s="160" t="s">
        <v>317</v>
      </c>
      <c r="D35" s="140">
        <v>7.3</v>
      </c>
      <c r="E35" s="140">
        <v>8</v>
      </c>
      <c r="F35" s="140">
        <v>7.4</v>
      </c>
      <c r="G35" s="145">
        <v>3.8</v>
      </c>
      <c r="H35" s="141">
        <f t="shared" si="1"/>
        <v>5.7</v>
      </c>
      <c r="I35" s="141"/>
      <c r="J35" s="154">
        <v>5.7</v>
      </c>
      <c r="K35" s="138">
        <f t="shared" si="0"/>
        <v>-3.4</v>
      </c>
      <c r="L35" s="127" t="s">
        <v>316</v>
      </c>
      <c r="M35" s="128" t="s">
        <v>317</v>
      </c>
      <c r="N35" s="129">
        <v>3.8</v>
      </c>
      <c r="O35" s="132"/>
      <c r="P35" s="99" t="s">
        <v>360</v>
      </c>
      <c r="Q35" s="99"/>
      <c r="R35" s="99"/>
      <c r="S35" s="99"/>
      <c r="T35" s="99"/>
      <c r="U35" s="87" t="s">
        <v>316</v>
      </c>
      <c r="V35" s="88" t="s">
        <v>317</v>
      </c>
      <c r="W35" s="59">
        <v>6.5</v>
      </c>
      <c r="X35" s="59">
        <v>6.5</v>
      </c>
      <c r="Y35" s="59">
        <v>9</v>
      </c>
      <c r="Z35" s="59">
        <v>9</v>
      </c>
      <c r="AA35" s="59">
        <v>6.5</v>
      </c>
      <c r="AB35" s="59">
        <v>7</v>
      </c>
      <c r="AC35" s="59">
        <v>9.5</v>
      </c>
      <c r="AD35" s="59">
        <v>10</v>
      </c>
      <c r="AE35" s="59">
        <v>8.5</v>
      </c>
      <c r="AF35" s="59">
        <v>0</v>
      </c>
      <c r="AG35" s="60">
        <f t="shared" si="2"/>
        <v>7.3</v>
      </c>
      <c r="AH35" s="80">
        <v>27</v>
      </c>
      <c r="AI35" s="61" t="s">
        <v>225</v>
      </c>
      <c r="AJ35" s="62" t="s">
        <v>132</v>
      </c>
      <c r="AK35" s="63" t="s">
        <v>133</v>
      </c>
      <c r="AL35" s="64" t="s">
        <v>226</v>
      </c>
      <c r="AM35" s="64" t="s">
        <v>168</v>
      </c>
      <c r="AN35" s="65" t="s">
        <v>169</v>
      </c>
      <c r="AO35" s="66">
        <v>4.0999999999999996</v>
      </c>
      <c r="AP35" s="67" t="s">
        <v>171</v>
      </c>
      <c r="AQ35" s="68" t="s">
        <v>172</v>
      </c>
      <c r="AR35" s="69" t="s">
        <v>205</v>
      </c>
      <c r="AS35" s="70" t="s">
        <v>206</v>
      </c>
      <c r="AT35" s="22" t="s">
        <v>56</v>
      </c>
    </row>
    <row r="36" spans="1:46" ht="21.95" customHeight="1" thickBot="1" x14ac:dyDescent="0.3">
      <c r="A36" s="139">
        <v>28</v>
      </c>
      <c r="B36" s="161" t="s">
        <v>318</v>
      </c>
      <c r="C36" s="160" t="s">
        <v>319</v>
      </c>
      <c r="D36" s="140">
        <v>1.3</v>
      </c>
      <c r="E36" s="140">
        <v>0</v>
      </c>
      <c r="F36" s="140">
        <v>0</v>
      </c>
      <c r="G36" s="142">
        <v>0</v>
      </c>
      <c r="H36" s="141">
        <f t="shared" si="1"/>
        <v>0.1</v>
      </c>
      <c r="I36" s="141"/>
      <c r="J36" s="154">
        <v>0.1</v>
      </c>
      <c r="K36" s="138">
        <f t="shared" si="0"/>
        <v>7.8</v>
      </c>
      <c r="L36" s="127" t="s">
        <v>318</v>
      </c>
      <c r="M36" s="128" t="s">
        <v>319</v>
      </c>
      <c r="N36" s="130" t="s">
        <v>368</v>
      </c>
      <c r="O36" s="133"/>
      <c r="P36" s="99" t="s">
        <v>360</v>
      </c>
      <c r="Q36" s="99"/>
      <c r="R36" s="99"/>
      <c r="S36" s="99"/>
      <c r="T36" s="99"/>
      <c r="U36" s="87" t="s">
        <v>318</v>
      </c>
      <c r="V36" s="88" t="s">
        <v>319</v>
      </c>
      <c r="W36" s="59">
        <v>8</v>
      </c>
      <c r="X36" s="59">
        <v>5</v>
      </c>
      <c r="Y36" s="59">
        <v>0</v>
      </c>
      <c r="Z36" s="59">
        <v>0</v>
      </c>
      <c r="AA36" s="59">
        <v>0</v>
      </c>
      <c r="AB36" s="59">
        <v>0</v>
      </c>
      <c r="AC36" s="59">
        <v>0</v>
      </c>
      <c r="AD36" s="59">
        <v>0</v>
      </c>
      <c r="AE36" s="59">
        <v>0</v>
      </c>
      <c r="AF36" s="59">
        <v>0</v>
      </c>
      <c r="AG36" s="60">
        <f t="shared" si="2"/>
        <v>1.3</v>
      </c>
      <c r="AH36" s="80">
        <v>28</v>
      </c>
      <c r="AI36" s="61" t="s">
        <v>227</v>
      </c>
      <c r="AJ36" s="62" t="s">
        <v>134</v>
      </c>
      <c r="AK36" s="63" t="s">
        <v>17</v>
      </c>
      <c r="AL36" s="64" t="s">
        <v>228</v>
      </c>
      <c r="AM36" s="64" t="s">
        <v>168</v>
      </c>
      <c r="AN36" s="65" t="s">
        <v>169</v>
      </c>
      <c r="AO36" s="72">
        <v>4.0999999999999996</v>
      </c>
      <c r="AP36" s="67" t="s">
        <v>171</v>
      </c>
      <c r="AQ36" s="68" t="s">
        <v>172</v>
      </c>
      <c r="AR36" s="69" t="s">
        <v>205</v>
      </c>
      <c r="AS36" s="70" t="s">
        <v>206</v>
      </c>
      <c r="AT36" s="22" t="s">
        <v>57</v>
      </c>
    </row>
    <row r="37" spans="1:46" ht="21.95" customHeight="1" thickBot="1" x14ac:dyDescent="0.3">
      <c r="A37" s="139">
        <v>29</v>
      </c>
      <c r="B37" s="161" t="s">
        <v>320</v>
      </c>
      <c r="C37" s="160" t="s">
        <v>164</v>
      </c>
      <c r="D37" s="140">
        <v>3.3</v>
      </c>
      <c r="E37" s="140">
        <v>0</v>
      </c>
      <c r="F37" s="140">
        <v>6.6</v>
      </c>
      <c r="G37" s="142">
        <v>0</v>
      </c>
      <c r="H37" s="141">
        <f t="shared" si="1"/>
        <v>2.2999999999999998</v>
      </c>
      <c r="I37" s="141"/>
      <c r="J37" s="154">
        <v>2.2999999999999998</v>
      </c>
      <c r="K37" s="138">
        <f t="shared" si="0"/>
        <v>3.4</v>
      </c>
      <c r="L37" s="127" t="s">
        <v>320</v>
      </c>
      <c r="M37" s="128" t="s">
        <v>164</v>
      </c>
      <c r="N37" s="130" t="s">
        <v>368</v>
      </c>
      <c r="O37" s="133"/>
      <c r="P37" s="99" t="s">
        <v>360</v>
      </c>
      <c r="Q37" s="99"/>
      <c r="R37" s="99"/>
      <c r="S37" s="99"/>
      <c r="T37" s="99"/>
      <c r="U37" s="87" t="s">
        <v>320</v>
      </c>
      <c r="V37" s="88" t="s">
        <v>164</v>
      </c>
      <c r="W37" s="59">
        <v>4.5</v>
      </c>
      <c r="X37" s="59">
        <v>5</v>
      </c>
      <c r="Y37" s="59">
        <v>6.5</v>
      </c>
      <c r="Z37" s="59">
        <v>7.5</v>
      </c>
      <c r="AA37" s="59">
        <v>0</v>
      </c>
      <c r="AB37" s="59">
        <v>0</v>
      </c>
      <c r="AC37" s="59">
        <v>0</v>
      </c>
      <c r="AD37" s="59">
        <v>0</v>
      </c>
      <c r="AE37" s="59">
        <v>0</v>
      </c>
      <c r="AF37" s="59">
        <v>9.5</v>
      </c>
      <c r="AG37" s="60">
        <f t="shared" si="2"/>
        <v>3.3</v>
      </c>
      <c r="AH37" s="80">
        <v>29</v>
      </c>
      <c r="AI37" s="61" t="s">
        <v>229</v>
      </c>
      <c r="AJ37" s="62" t="s">
        <v>165</v>
      </c>
      <c r="AK37" s="63" t="s">
        <v>163</v>
      </c>
      <c r="AL37" s="64" t="s">
        <v>230</v>
      </c>
      <c r="AM37" s="64" t="s">
        <v>168</v>
      </c>
      <c r="AN37" s="65" t="s">
        <v>169</v>
      </c>
      <c r="AO37" s="66">
        <v>7.4</v>
      </c>
      <c r="AP37" s="67" t="s">
        <v>171</v>
      </c>
      <c r="AQ37" s="68" t="s">
        <v>172</v>
      </c>
      <c r="AR37" s="69" t="s">
        <v>205</v>
      </c>
      <c r="AS37" s="70" t="s">
        <v>206</v>
      </c>
      <c r="AT37" s="22" t="s">
        <v>58</v>
      </c>
    </row>
    <row r="38" spans="1:46" s="17" customFormat="1" ht="21.95" customHeight="1" thickBot="1" x14ac:dyDescent="0.3">
      <c r="A38" s="139">
        <v>30</v>
      </c>
      <c r="B38" s="161" t="s">
        <v>321</v>
      </c>
      <c r="C38" s="160" t="s">
        <v>17</v>
      </c>
      <c r="D38" s="140">
        <v>8.1</v>
      </c>
      <c r="E38" s="140">
        <v>9</v>
      </c>
      <c r="F38" s="140">
        <v>7.6</v>
      </c>
      <c r="G38" s="145">
        <v>4.3</v>
      </c>
      <c r="H38" s="141">
        <f t="shared" si="1"/>
        <v>6.1</v>
      </c>
      <c r="I38" s="141"/>
      <c r="J38" s="154">
        <v>6.1</v>
      </c>
      <c r="K38" s="138">
        <f t="shared" si="0"/>
        <v>-4.2</v>
      </c>
      <c r="L38" s="127" t="s">
        <v>321</v>
      </c>
      <c r="M38" s="128" t="s">
        <v>17</v>
      </c>
      <c r="N38" s="129">
        <v>4.3</v>
      </c>
      <c r="O38" s="132"/>
      <c r="P38" s="99" t="s">
        <v>360</v>
      </c>
      <c r="Q38" s="99"/>
      <c r="R38" s="99"/>
      <c r="S38" s="99"/>
      <c r="T38" s="99"/>
      <c r="U38" s="87" t="s">
        <v>321</v>
      </c>
      <c r="V38" s="88" t="s">
        <v>17</v>
      </c>
      <c r="W38" s="59">
        <v>8.5</v>
      </c>
      <c r="X38" s="59">
        <v>6</v>
      </c>
      <c r="Y38" s="59">
        <v>10</v>
      </c>
      <c r="Z38" s="59">
        <v>7.5</v>
      </c>
      <c r="AA38" s="59">
        <v>6.5</v>
      </c>
      <c r="AB38" s="59">
        <v>8</v>
      </c>
      <c r="AC38" s="59">
        <v>8</v>
      </c>
      <c r="AD38" s="59">
        <v>10</v>
      </c>
      <c r="AE38" s="59">
        <v>6.5</v>
      </c>
      <c r="AF38" s="59">
        <v>9.5</v>
      </c>
      <c r="AG38" s="60">
        <f t="shared" si="2"/>
        <v>8.1</v>
      </c>
      <c r="AH38" s="80">
        <v>30</v>
      </c>
      <c r="AI38" s="61" t="s">
        <v>231</v>
      </c>
      <c r="AJ38" s="62" t="s">
        <v>135</v>
      </c>
      <c r="AK38" s="63" t="s">
        <v>136</v>
      </c>
      <c r="AL38" s="64" t="s">
        <v>232</v>
      </c>
      <c r="AM38" s="64" t="s">
        <v>168</v>
      </c>
      <c r="AN38" s="65" t="s">
        <v>169</v>
      </c>
      <c r="AO38" s="66">
        <v>4.8</v>
      </c>
      <c r="AP38" s="67" t="s">
        <v>171</v>
      </c>
      <c r="AQ38" s="68" t="s">
        <v>172</v>
      </c>
      <c r="AR38" s="69" t="s">
        <v>205</v>
      </c>
      <c r="AS38" s="70" t="s">
        <v>206</v>
      </c>
      <c r="AT38" s="22" t="s">
        <v>59</v>
      </c>
    </row>
    <row r="39" spans="1:46" ht="21.95" customHeight="1" x14ac:dyDescent="0.25">
      <c r="A39" s="171" t="s">
        <v>363</v>
      </c>
      <c r="B39" s="171"/>
      <c r="C39" s="171"/>
      <c r="D39" s="139"/>
      <c r="E39" s="143"/>
      <c r="F39" s="143"/>
      <c r="G39" s="143"/>
      <c r="H39" s="143"/>
      <c r="I39" s="126"/>
      <c r="J39" s="126"/>
      <c r="K39" s="124"/>
      <c r="O39" s="134"/>
      <c r="P39" s="103"/>
      <c r="Q39" s="103"/>
      <c r="R39" s="104" t="s">
        <v>364</v>
      </c>
      <c r="S39" s="104"/>
      <c r="T39" s="3"/>
      <c r="U39" s="103"/>
      <c r="V39" s="103"/>
      <c r="W39" s="103"/>
      <c r="X39" s="103"/>
      <c r="Y39" s="1">
        <v>31</v>
      </c>
      <c r="Z39" s="105" t="s">
        <v>365</v>
      </c>
      <c r="AA39" s="106" t="s">
        <v>15</v>
      </c>
      <c r="AB39" s="14"/>
      <c r="AG39" s="14"/>
    </row>
    <row r="40" spans="1:46" s="17" customFormat="1" ht="21.95" customHeight="1" x14ac:dyDescent="0.25">
      <c r="A40" s="171" t="s">
        <v>366</v>
      </c>
      <c r="B40" s="171"/>
      <c r="C40" s="171"/>
      <c r="D40" s="144"/>
      <c r="E40" s="139"/>
      <c r="F40" s="143"/>
      <c r="G40" s="143"/>
      <c r="H40" s="139"/>
      <c r="I40" s="74"/>
      <c r="J40" s="74"/>
      <c r="K40" s="108"/>
      <c r="O40" s="134"/>
      <c r="P40" s="108"/>
      <c r="Q40" s="108"/>
      <c r="R40" s="104"/>
      <c r="S40" s="104"/>
      <c r="T40" s="109"/>
      <c r="U40" s="108"/>
      <c r="V40" s="108"/>
      <c r="W40" s="108"/>
      <c r="X40" s="3"/>
      <c r="Y40" s="1">
        <v>32</v>
      </c>
      <c r="Z40" s="110" t="s">
        <v>367</v>
      </c>
      <c r="AA40" s="110" t="s">
        <v>21</v>
      </c>
    </row>
    <row r="41" spans="1:46" x14ac:dyDescent="0.25">
      <c r="A41" s="171" t="s">
        <v>84</v>
      </c>
      <c r="B41" s="173" t="s">
        <v>85</v>
      </c>
      <c r="C41" s="173"/>
      <c r="D41" s="178" t="s">
        <v>362</v>
      </c>
      <c r="E41" s="178"/>
      <c r="F41" s="178"/>
      <c r="G41" s="178"/>
      <c r="H41" s="178"/>
      <c r="I41" s="47"/>
      <c r="J41" s="47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3"/>
      <c r="V41" s="44"/>
      <c r="W41" s="44"/>
      <c r="X41" s="44"/>
      <c r="Y41" s="45"/>
      <c r="Z41" s="46"/>
      <c r="AA41" s="46"/>
      <c r="AB41" s="47"/>
      <c r="AC41" s="48"/>
      <c r="AD41" s="48"/>
      <c r="AE41" s="48"/>
      <c r="AF41" s="48"/>
      <c r="AG41" s="48"/>
      <c r="AH41" s="48"/>
      <c r="AN41" s="22"/>
      <c r="AO41" s="23"/>
      <c r="AP41" s="24"/>
      <c r="AQ41" s="25"/>
      <c r="AR41" s="22"/>
      <c r="AS41" s="22" t="s">
        <v>22</v>
      </c>
      <c r="AT41" s="22" t="s">
        <v>23</v>
      </c>
    </row>
    <row r="42" spans="1:46" ht="18" customHeight="1" x14ac:dyDescent="0.2">
      <c r="A42" s="171"/>
      <c r="B42" s="173"/>
      <c r="C42" s="173"/>
      <c r="D42" s="176" t="s">
        <v>87</v>
      </c>
      <c r="E42" s="176" t="s">
        <v>88</v>
      </c>
      <c r="F42" s="177" t="s">
        <v>89</v>
      </c>
      <c r="G42" s="176" t="s">
        <v>2</v>
      </c>
      <c r="H42" s="176" t="s">
        <v>1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49"/>
      <c r="V42" s="156"/>
      <c r="W42" s="156"/>
      <c r="X42" s="156"/>
      <c r="AB42" s="2"/>
      <c r="AC42" s="2"/>
      <c r="AD42" s="2"/>
      <c r="AE42" s="2"/>
      <c r="AF42" s="2"/>
      <c r="AG42" s="2"/>
      <c r="AH42" s="2"/>
      <c r="AN42" s="22"/>
      <c r="AO42" s="23"/>
      <c r="AP42" s="24"/>
      <c r="AQ42" s="25"/>
      <c r="AR42" s="22"/>
      <c r="AS42" s="22" t="s">
        <v>22</v>
      </c>
      <c r="AT42" s="22" t="s">
        <v>24</v>
      </c>
    </row>
    <row r="43" spans="1:46" ht="8.25" customHeight="1" x14ac:dyDescent="0.2">
      <c r="A43" s="171"/>
      <c r="B43" s="173"/>
      <c r="C43" s="173"/>
      <c r="D43" s="176"/>
      <c r="E43" s="176"/>
      <c r="F43" s="177"/>
      <c r="G43" s="176"/>
      <c r="H43" s="176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49"/>
      <c r="V43" s="157"/>
      <c r="W43" s="157"/>
      <c r="X43" s="157"/>
      <c r="Y43" s="159"/>
      <c r="AB43" s="2"/>
      <c r="AC43" s="2"/>
      <c r="AD43" s="2"/>
      <c r="AE43" s="2"/>
      <c r="AF43" s="2"/>
      <c r="AG43" s="2"/>
      <c r="AH43" s="2"/>
      <c r="AI43" s="53"/>
      <c r="AN43" s="22"/>
      <c r="AO43" s="23"/>
      <c r="AP43" s="24"/>
      <c r="AQ43" s="25"/>
      <c r="AR43" s="22"/>
      <c r="AS43" s="22" t="s">
        <v>22</v>
      </c>
      <c r="AT43" s="22" t="s">
        <v>25</v>
      </c>
    </row>
    <row r="44" spans="1:46" ht="21" thickBot="1" x14ac:dyDescent="0.3">
      <c r="A44" s="171"/>
      <c r="B44" s="173"/>
      <c r="C44" s="173"/>
      <c r="D44" s="175">
        <v>0.2</v>
      </c>
      <c r="E44" s="175"/>
      <c r="F44" s="169">
        <v>0.3</v>
      </c>
      <c r="G44" s="169">
        <v>0.5</v>
      </c>
      <c r="H44" s="169">
        <v>1</v>
      </c>
      <c r="I44" s="170"/>
      <c r="J44" s="153"/>
      <c r="K44" s="137" t="s">
        <v>2</v>
      </c>
      <c r="L44" s="77"/>
      <c r="M44" s="77"/>
      <c r="N44" s="77"/>
      <c r="O44" s="77"/>
      <c r="P44" s="77"/>
      <c r="Q44" s="77"/>
      <c r="R44" s="77"/>
      <c r="S44" s="77"/>
      <c r="T44" s="77"/>
      <c r="U44" s="54"/>
      <c r="V44" s="85"/>
      <c r="W44" s="85">
        <v>1</v>
      </c>
      <c r="X44" s="85">
        <v>2</v>
      </c>
      <c r="Y44" s="86">
        <v>3</v>
      </c>
      <c r="Z44" s="85">
        <v>4</v>
      </c>
      <c r="AA44" s="85">
        <v>5</v>
      </c>
      <c r="AB44" s="85">
        <v>6</v>
      </c>
      <c r="AC44" s="86">
        <v>7</v>
      </c>
      <c r="AD44" s="85">
        <v>8</v>
      </c>
      <c r="AE44" s="85">
        <v>9</v>
      </c>
      <c r="AF44" s="54">
        <v>10</v>
      </c>
      <c r="AG44" s="54"/>
      <c r="AH44" s="55"/>
      <c r="AI44" s="56"/>
      <c r="AJ44" s="57"/>
      <c r="AK44" s="58"/>
      <c r="AL44" s="6"/>
      <c r="AN44" s="22"/>
      <c r="AO44" s="23"/>
      <c r="AP44" s="24"/>
      <c r="AQ44" s="25"/>
      <c r="AR44" s="22"/>
      <c r="AS44" s="22" t="s">
        <v>22</v>
      </c>
      <c r="AT44" s="22" t="s">
        <v>26</v>
      </c>
    </row>
    <row r="45" spans="1:46" s="17" customFormat="1" ht="23.85" customHeight="1" thickBot="1" x14ac:dyDescent="0.3">
      <c r="A45" s="139">
        <v>31</v>
      </c>
      <c r="B45" s="163" t="s">
        <v>359</v>
      </c>
      <c r="C45" s="162" t="s">
        <v>358</v>
      </c>
      <c r="D45" s="140">
        <v>1.1000000000000001</v>
      </c>
      <c r="E45" s="140">
        <v>2</v>
      </c>
      <c r="F45" s="140">
        <v>5.8</v>
      </c>
      <c r="G45" s="140">
        <v>0</v>
      </c>
      <c r="H45" s="141">
        <f>ROUND((((D45+E45)/2)*0.2)+(F45*0.3)+(G45*0.5),1)</f>
        <v>2.1</v>
      </c>
      <c r="I45" s="141"/>
      <c r="J45" s="141"/>
      <c r="K45" s="141">
        <f>ROUND(((4-H45)/0.5),1)</f>
        <v>3.8</v>
      </c>
      <c r="L45" s="112"/>
      <c r="O45" s="133"/>
      <c r="P45" s="99" t="s">
        <v>361</v>
      </c>
      <c r="Q45" s="99"/>
      <c r="R45" s="99"/>
      <c r="S45" s="99"/>
      <c r="T45" s="99"/>
      <c r="U45" s="87" t="s">
        <v>322</v>
      </c>
      <c r="V45" s="88" t="s">
        <v>323</v>
      </c>
      <c r="W45" s="59">
        <v>6</v>
      </c>
      <c r="X45" s="79">
        <v>5.5</v>
      </c>
      <c r="Y45" s="59">
        <v>0</v>
      </c>
      <c r="Z45" s="59">
        <v>9.5</v>
      </c>
      <c r="AA45" s="59">
        <v>0</v>
      </c>
      <c r="AB45" s="59">
        <v>8</v>
      </c>
      <c r="AC45" s="59">
        <v>0</v>
      </c>
      <c r="AD45" s="59">
        <v>0</v>
      </c>
      <c r="AE45" s="59">
        <v>6.5</v>
      </c>
      <c r="AF45" s="59">
        <v>9.5</v>
      </c>
      <c r="AG45" s="60">
        <f>ROUND(SUM(W45+X45+Y45+Z45+AA45++AB45+AC45+AD45+AE45+AF45)/10,1)</f>
        <v>4.5</v>
      </c>
      <c r="AH45" s="80">
        <v>35</v>
      </c>
      <c r="AI45" s="61" t="s">
        <v>233</v>
      </c>
      <c r="AJ45" s="62" t="s">
        <v>138</v>
      </c>
      <c r="AK45" s="63" t="s">
        <v>10</v>
      </c>
      <c r="AL45" s="64" t="s">
        <v>234</v>
      </c>
      <c r="AM45" s="64" t="s">
        <v>168</v>
      </c>
      <c r="AN45" s="65" t="s">
        <v>169</v>
      </c>
      <c r="AO45" s="66">
        <v>6.3</v>
      </c>
      <c r="AP45" s="67" t="s">
        <v>171</v>
      </c>
      <c r="AQ45" s="68" t="s">
        <v>172</v>
      </c>
      <c r="AR45" s="69" t="s">
        <v>205</v>
      </c>
      <c r="AS45" s="70" t="s">
        <v>206</v>
      </c>
      <c r="AT45" s="22" t="s">
        <v>61</v>
      </c>
    </row>
    <row r="46" spans="1:46" s="17" customFormat="1" ht="23.85" customHeight="1" thickBot="1" x14ac:dyDescent="0.3">
      <c r="A46" s="139">
        <v>32</v>
      </c>
      <c r="B46" s="161" t="s">
        <v>322</v>
      </c>
      <c r="C46" s="160" t="s">
        <v>323</v>
      </c>
      <c r="D46" s="140">
        <v>4.5</v>
      </c>
      <c r="E46" s="140">
        <v>6</v>
      </c>
      <c r="F46" s="140">
        <v>7.2</v>
      </c>
      <c r="G46" s="145">
        <v>5.4</v>
      </c>
      <c r="H46" s="141">
        <f>ROUND((((D46+E46)/2)*0.2)+(F46*0.3)+(G46*0.5),1)</f>
        <v>5.9</v>
      </c>
      <c r="I46" s="141"/>
      <c r="J46" s="154">
        <v>5.9</v>
      </c>
      <c r="K46" s="141">
        <f>ROUND(((4-H46)/0.5),1)</f>
        <v>-3.8</v>
      </c>
      <c r="L46" s="146" t="s">
        <v>322</v>
      </c>
      <c r="M46" s="128" t="s">
        <v>323</v>
      </c>
      <c r="N46" s="129">
        <v>5.4</v>
      </c>
      <c r="O46" s="132"/>
      <c r="P46" s="99" t="s">
        <v>360</v>
      </c>
      <c r="Q46" s="99"/>
      <c r="R46" s="99"/>
      <c r="S46" s="99"/>
      <c r="T46" s="99"/>
      <c r="U46" s="87" t="s">
        <v>324</v>
      </c>
      <c r="V46" s="88" t="s">
        <v>325</v>
      </c>
      <c r="W46" s="59">
        <v>7.5</v>
      </c>
      <c r="X46" s="59">
        <v>7.5</v>
      </c>
      <c r="Y46" s="59">
        <v>8</v>
      </c>
      <c r="Z46" s="59">
        <v>7</v>
      </c>
      <c r="AA46" s="59">
        <v>6</v>
      </c>
      <c r="AB46" s="59">
        <v>5</v>
      </c>
      <c r="AC46" s="59">
        <v>9.5</v>
      </c>
      <c r="AD46" s="59">
        <v>0</v>
      </c>
      <c r="AE46" s="59">
        <v>0</v>
      </c>
      <c r="AF46" s="59">
        <v>9</v>
      </c>
      <c r="AG46" s="60">
        <f t="shared" ref="AG46:AG73" si="3">ROUND(SUM(W46+X46+Y46+Z46+AA46++AB46+AC46+AD46+AE46+AF46)/10,1)</f>
        <v>6</v>
      </c>
      <c r="AH46" s="80">
        <v>36</v>
      </c>
      <c r="AI46" s="61" t="s">
        <v>235</v>
      </c>
      <c r="AJ46" s="62" t="s">
        <v>100</v>
      </c>
      <c r="AK46" s="63" t="s">
        <v>11</v>
      </c>
      <c r="AL46" s="64" t="s">
        <v>236</v>
      </c>
      <c r="AM46" s="64" t="s">
        <v>168</v>
      </c>
      <c r="AN46" s="65" t="s">
        <v>169</v>
      </c>
      <c r="AO46" s="66">
        <v>4.5999999999999996</v>
      </c>
      <c r="AP46" s="67" t="s">
        <v>171</v>
      </c>
      <c r="AQ46" s="68" t="s">
        <v>172</v>
      </c>
      <c r="AR46" s="69" t="s">
        <v>205</v>
      </c>
      <c r="AS46" s="70" t="s">
        <v>206</v>
      </c>
      <c r="AT46" s="22" t="s">
        <v>62</v>
      </c>
    </row>
    <row r="47" spans="1:46" s="17" customFormat="1" ht="23.85" customHeight="1" thickBot="1" x14ac:dyDescent="0.3">
      <c r="A47" s="139">
        <v>33</v>
      </c>
      <c r="B47" s="161" t="s">
        <v>324</v>
      </c>
      <c r="C47" s="160" t="s">
        <v>325</v>
      </c>
      <c r="D47" s="140">
        <v>6</v>
      </c>
      <c r="E47" s="140">
        <v>10</v>
      </c>
      <c r="F47" s="140">
        <v>6.8</v>
      </c>
      <c r="G47" s="145">
        <v>3.6</v>
      </c>
      <c r="H47" s="141">
        <f t="shared" ref="H47:H73" si="4">ROUND((((D47+E47)/2)*0.2)+(F47*0.3)+(G47*0.5),1)</f>
        <v>5.4</v>
      </c>
      <c r="I47" s="141"/>
      <c r="J47" s="154">
        <v>5.4</v>
      </c>
      <c r="K47" s="141">
        <f t="shared" ref="K47:K73" si="5">ROUND(((4-H47)/0.5),1)</f>
        <v>-2.8</v>
      </c>
      <c r="L47" s="146" t="s">
        <v>324</v>
      </c>
      <c r="M47" s="128" t="s">
        <v>325</v>
      </c>
      <c r="N47" s="129">
        <v>3.6</v>
      </c>
      <c r="O47" s="133"/>
      <c r="P47" s="99" t="s">
        <v>360</v>
      </c>
      <c r="Q47" s="99"/>
      <c r="R47" s="99"/>
      <c r="S47" s="99"/>
      <c r="T47" s="99"/>
      <c r="U47" s="87" t="s">
        <v>326</v>
      </c>
      <c r="V47" s="88" t="s">
        <v>327</v>
      </c>
      <c r="W47" s="59">
        <v>7.5</v>
      </c>
      <c r="X47" s="59">
        <v>8</v>
      </c>
      <c r="Y47" s="59">
        <v>8</v>
      </c>
      <c r="Z47" s="59">
        <v>9</v>
      </c>
      <c r="AA47" s="59">
        <v>6.5</v>
      </c>
      <c r="AB47" s="59">
        <v>6</v>
      </c>
      <c r="AC47" s="59">
        <v>10</v>
      </c>
      <c r="AD47" s="59">
        <v>8</v>
      </c>
      <c r="AE47" s="59">
        <v>8</v>
      </c>
      <c r="AF47" s="59">
        <v>10</v>
      </c>
      <c r="AG47" s="60">
        <f t="shared" si="3"/>
        <v>8.1</v>
      </c>
      <c r="AH47" s="80">
        <v>37</v>
      </c>
      <c r="AI47" s="61" t="s">
        <v>237</v>
      </c>
      <c r="AJ47" s="62" t="s">
        <v>139</v>
      </c>
      <c r="AK47" s="63" t="s">
        <v>16</v>
      </c>
      <c r="AL47" s="64" t="s">
        <v>238</v>
      </c>
      <c r="AM47" s="64" t="s">
        <v>168</v>
      </c>
      <c r="AN47" s="65" t="s">
        <v>169</v>
      </c>
      <c r="AO47" s="66">
        <v>9</v>
      </c>
      <c r="AP47" s="67" t="s">
        <v>171</v>
      </c>
      <c r="AQ47" s="68" t="s">
        <v>172</v>
      </c>
      <c r="AR47" s="69" t="s">
        <v>205</v>
      </c>
      <c r="AS47" s="70" t="s">
        <v>206</v>
      </c>
      <c r="AT47" s="22" t="s">
        <v>63</v>
      </c>
    </row>
    <row r="48" spans="1:46" s="17" customFormat="1" ht="23.85" customHeight="1" thickBot="1" x14ac:dyDescent="0.3">
      <c r="A48" s="139">
        <v>34</v>
      </c>
      <c r="B48" s="161" t="s">
        <v>326</v>
      </c>
      <c r="C48" s="160" t="s">
        <v>327</v>
      </c>
      <c r="D48" s="140">
        <v>8.1</v>
      </c>
      <c r="E48" s="140">
        <v>9</v>
      </c>
      <c r="F48" s="140">
        <v>7.8</v>
      </c>
      <c r="G48" s="145">
        <v>4.5999999999999996</v>
      </c>
      <c r="H48" s="141">
        <f t="shared" si="4"/>
        <v>6.4</v>
      </c>
      <c r="I48" s="141"/>
      <c r="J48" s="154">
        <v>6.4</v>
      </c>
      <c r="K48" s="141">
        <f t="shared" si="5"/>
        <v>-4.8</v>
      </c>
      <c r="L48" s="146" t="s">
        <v>326</v>
      </c>
      <c r="M48" s="128" t="s">
        <v>327</v>
      </c>
      <c r="N48" s="129">
        <v>4.5999999999999996</v>
      </c>
      <c r="O48" s="132"/>
      <c r="P48" s="99" t="s">
        <v>360</v>
      </c>
      <c r="Q48" s="99"/>
      <c r="R48" s="99"/>
      <c r="S48" s="99"/>
      <c r="T48" s="99"/>
      <c r="U48" s="87" t="s">
        <v>328</v>
      </c>
      <c r="V48" s="88" t="s">
        <v>60</v>
      </c>
      <c r="W48" s="59">
        <v>8</v>
      </c>
      <c r="X48" s="59">
        <v>9</v>
      </c>
      <c r="Y48" s="59">
        <v>9</v>
      </c>
      <c r="Z48" s="59">
        <v>9.5</v>
      </c>
      <c r="AA48" s="59">
        <v>6.5</v>
      </c>
      <c r="AB48" s="59">
        <v>8</v>
      </c>
      <c r="AC48" s="59">
        <v>9.5</v>
      </c>
      <c r="AD48" s="59">
        <v>8</v>
      </c>
      <c r="AE48" s="59">
        <v>7.5</v>
      </c>
      <c r="AF48" s="59">
        <v>8</v>
      </c>
      <c r="AG48" s="60">
        <f t="shared" si="3"/>
        <v>8.3000000000000007</v>
      </c>
      <c r="AH48" s="80">
        <v>38</v>
      </c>
      <c r="AI48" s="61" t="s">
        <v>239</v>
      </c>
      <c r="AJ48" s="62" t="s">
        <v>140</v>
      </c>
      <c r="AK48" s="63" t="s">
        <v>90</v>
      </c>
      <c r="AL48" s="64" t="s">
        <v>240</v>
      </c>
      <c r="AM48" s="64" t="s">
        <v>168</v>
      </c>
      <c r="AN48" s="65" t="s">
        <v>169</v>
      </c>
      <c r="AO48" s="66">
        <v>4.4000000000000004</v>
      </c>
      <c r="AP48" s="67" t="s">
        <v>171</v>
      </c>
      <c r="AQ48" s="68" t="s">
        <v>172</v>
      </c>
      <c r="AR48" s="69" t="s">
        <v>205</v>
      </c>
      <c r="AS48" s="70" t="s">
        <v>206</v>
      </c>
      <c r="AT48" s="22" t="s">
        <v>64</v>
      </c>
    </row>
    <row r="49" spans="1:46" s="17" customFormat="1" ht="23.85" customHeight="1" thickBot="1" x14ac:dyDescent="0.3">
      <c r="A49" s="139">
        <v>35</v>
      </c>
      <c r="B49" s="161" t="s">
        <v>328</v>
      </c>
      <c r="C49" s="160" t="s">
        <v>60</v>
      </c>
      <c r="D49" s="140">
        <v>8.3000000000000007</v>
      </c>
      <c r="E49" s="140">
        <v>9</v>
      </c>
      <c r="F49" s="140">
        <v>7.2</v>
      </c>
      <c r="G49" s="145">
        <v>6.9</v>
      </c>
      <c r="H49" s="141">
        <f t="shared" si="4"/>
        <v>7.3</v>
      </c>
      <c r="I49" s="141"/>
      <c r="J49" s="154">
        <v>7.3</v>
      </c>
      <c r="K49" s="141">
        <f t="shared" si="5"/>
        <v>-6.6</v>
      </c>
      <c r="L49" s="146" t="s">
        <v>328</v>
      </c>
      <c r="M49" s="128" t="s">
        <v>60</v>
      </c>
      <c r="N49" s="129">
        <v>6.9</v>
      </c>
      <c r="O49" s="132"/>
      <c r="P49" s="99" t="s">
        <v>360</v>
      </c>
      <c r="Q49" s="99"/>
      <c r="R49" s="99"/>
      <c r="S49" s="99"/>
      <c r="T49" s="99"/>
      <c r="U49" s="87" t="s">
        <v>329</v>
      </c>
      <c r="V49" s="88" t="s">
        <v>330</v>
      </c>
      <c r="W49" s="59">
        <v>8</v>
      </c>
      <c r="X49" s="59">
        <v>7.5</v>
      </c>
      <c r="Y49" s="59">
        <v>10</v>
      </c>
      <c r="Z49" s="59">
        <v>7.5</v>
      </c>
      <c r="AA49" s="59">
        <v>7</v>
      </c>
      <c r="AB49" s="59">
        <v>5</v>
      </c>
      <c r="AC49" s="59">
        <v>0</v>
      </c>
      <c r="AD49" s="59">
        <v>0</v>
      </c>
      <c r="AE49" s="59">
        <v>0</v>
      </c>
      <c r="AF49" s="59">
        <v>0</v>
      </c>
      <c r="AG49" s="60">
        <f t="shared" si="3"/>
        <v>4.5</v>
      </c>
      <c r="AH49" s="80">
        <v>39</v>
      </c>
      <c r="AI49" s="61" t="s">
        <v>241</v>
      </c>
      <c r="AJ49" s="62" t="s">
        <v>141</v>
      </c>
      <c r="AK49" s="63" t="s">
        <v>142</v>
      </c>
      <c r="AL49" s="64" t="s">
        <v>242</v>
      </c>
      <c r="AM49" s="64" t="s">
        <v>168</v>
      </c>
      <c r="AN49" s="65" t="s">
        <v>169</v>
      </c>
      <c r="AO49" s="66">
        <v>4.4000000000000004</v>
      </c>
      <c r="AP49" s="67" t="s">
        <v>171</v>
      </c>
      <c r="AQ49" s="68" t="s">
        <v>172</v>
      </c>
      <c r="AR49" s="69" t="s">
        <v>205</v>
      </c>
      <c r="AS49" s="70" t="s">
        <v>206</v>
      </c>
      <c r="AT49" s="22" t="s">
        <v>65</v>
      </c>
    </row>
    <row r="50" spans="1:46" s="17" customFormat="1" ht="23.85" customHeight="1" thickBot="1" x14ac:dyDescent="0.3">
      <c r="A50" s="139">
        <v>36</v>
      </c>
      <c r="B50" s="161" t="s">
        <v>329</v>
      </c>
      <c r="C50" s="160" t="s">
        <v>330</v>
      </c>
      <c r="D50" s="140">
        <v>4.5</v>
      </c>
      <c r="E50" s="140">
        <v>4</v>
      </c>
      <c r="F50" s="140">
        <v>8</v>
      </c>
      <c r="G50" s="147">
        <v>0</v>
      </c>
      <c r="H50" s="141">
        <f t="shared" si="4"/>
        <v>3.3</v>
      </c>
      <c r="I50" s="141"/>
      <c r="J50" s="154">
        <v>3.3</v>
      </c>
      <c r="K50" s="141">
        <f t="shared" si="5"/>
        <v>1.4</v>
      </c>
      <c r="L50" s="146" t="s">
        <v>329</v>
      </c>
      <c r="M50" s="128" t="s">
        <v>330</v>
      </c>
      <c r="N50" s="131" t="s">
        <v>373</v>
      </c>
      <c r="O50" s="132"/>
      <c r="P50" s="99" t="s">
        <v>360</v>
      </c>
      <c r="Q50" s="99"/>
      <c r="R50" s="99"/>
      <c r="S50" s="99"/>
      <c r="T50" s="99"/>
      <c r="U50" s="87" t="s">
        <v>331</v>
      </c>
      <c r="V50" s="88" t="s">
        <v>10</v>
      </c>
      <c r="W50" s="59">
        <v>5.5</v>
      </c>
      <c r="X50" s="59">
        <v>8.5</v>
      </c>
      <c r="Y50" s="59">
        <v>10</v>
      </c>
      <c r="Z50" s="59">
        <v>9</v>
      </c>
      <c r="AA50" s="59">
        <v>7</v>
      </c>
      <c r="AB50" s="59">
        <v>6</v>
      </c>
      <c r="AC50" s="59">
        <v>10</v>
      </c>
      <c r="AD50" s="59">
        <v>8</v>
      </c>
      <c r="AE50" s="59">
        <v>7.5</v>
      </c>
      <c r="AF50" s="59">
        <v>9.5</v>
      </c>
      <c r="AG50" s="60">
        <f t="shared" si="3"/>
        <v>8.1</v>
      </c>
      <c r="AH50" s="80">
        <v>40</v>
      </c>
      <c r="AI50" s="61" t="s">
        <v>243</v>
      </c>
      <c r="AJ50" s="62" t="s">
        <v>143</v>
      </c>
      <c r="AK50" s="63" t="s">
        <v>18</v>
      </c>
      <c r="AL50" s="64" t="s">
        <v>244</v>
      </c>
      <c r="AM50" s="64" t="s">
        <v>168</v>
      </c>
      <c r="AN50" s="65" t="s">
        <v>169</v>
      </c>
      <c r="AO50" s="66">
        <v>2.9</v>
      </c>
      <c r="AP50" s="67" t="s">
        <v>171</v>
      </c>
      <c r="AQ50" s="68" t="s">
        <v>172</v>
      </c>
      <c r="AR50" s="69" t="s">
        <v>205</v>
      </c>
      <c r="AS50" s="70" t="s">
        <v>206</v>
      </c>
      <c r="AT50" s="22" t="s">
        <v>66</v>
      </c>
    </row>
    <row r="51" spans="1:46" s="17" customFormat="1" ht="23.85" customHeight="1" thickBot="1" x14ac:dyDescent="0.3">
      <c r="A51" s="139">
        <v>37</v>
      </c>
      <c r="B51" s="161" t="s">
        <v>331</v>
      </c>
      <c r="C51" s="160" t="s">
        <v>10</v>
      </c>
      <c r="D51" s="140">
        <v>8.1</v>
      </c>
      <c r="E51" s="140">
        <v>9</v>
      </c>
      <c r="F51" s="140">
        <v>7</v>
      </c>
      <c r="G51" s="145">
        <v>4.8</v>
      </c>
      <c r="H51" s="141">
        <f t="shared" si="4"/>
        <v>6.2</v>
      </c>
      <c r="I51" s="141"/>
      <c r="J51" s="154">
        <v>6.2</v>
      </c>
      <c r="K51" s="141">
        <f t="shared" si="5"/>
        <v>-4.4000000000000004</v>
      </c>
      <c r="L51" s="146" t="s">
        <v>331</v>
      </c>
      <c r="M51" s="128" t="s">
        <v>10</v>
      </c>
      <c r="N51" s="129">
        <v>4.8</v>
      </c>
      <c r="O51" s="132"/>
      <c r="P51" s="99" t="s">
        <v>360</v>
      </c>
      <c r="Q51" s="99"/>
      <c r="R51" s="99"/>
      <c r="S51" s="99"/>
      <c r="T51" s="99"/>
      <c r="U51" s="87" t="s">
        <v>332</v>
      </c>
      <c r="V51" s="88" t="s">
        <v>10</v>
      </c>
      <c r="W51" s="59">
        <v>0</v>
      </c>
      <c r="X51" s="59">
        <v>6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>
        <v>0</v>
      </c>
      <c r="AE51" s="59">
        <v>0</v>
      </c>
      <c r="AF51" s="59">
        <v>0</v>
      </c>
      <c r="AG51" s="60">
        <f t="shared" si="3"/>
        <v>0.6</v>
      </c>
      <c r="AH51" s="80">
        <v>41</v>
      </c>
      <c r="AI51" s="61" t="s">
        <v>245</v>
      </c>
      <c r="AJ51" s="62" t="s">
        <v>98</v>
      </c>
      <c r="AK51" s="63" t="s">
        <v>72</v>
      </c>
      <c r="AL51" s="64" t="s">
        <v>204</v>
      </c>
      <c r="AM51" s="64" t="s">
        <v>168</v>
      </c>
      <c r="AN51" s="65" t="s">
        <v>169</v>
      </c>
      <c r="AO51" s="66">
        <v>4.9000000000000004</v>
      </c>
      <c r="AP51" s="67" t="s">
        <v>171</v>
      </c>
      <c r="AQ51" s="68" t="s">
        <v>172</v>
      </c>
      <c r="AR51" s="69" t="s">
        <v>205</v>
      </c>
      <c r="AS51" s="70" t="s">
        <v>206</v>
      </c>
      <c r="AT51" s="22" t="s">
        <v>67</v>
      </c>
    </row>
    <row r="52" spans="1:46" s="17" customFormat="1" ht="23.85" customHeight="1" thickBot="1" x14ac:dyDescent="0.3">
      <c r="A52" s="139">
        <v>38</v>
      </c>
      <c r="B52" s="161" t="s">
        <v>332</v>
      </c>
      <c r="C52" s="160" t="s">
        <v>10</v>
      </c>
      <c r="D52" s="140">
        <v>0.6</v>
      </c>
      <c r="E52" s="140">
        <v>0</v>
      </c>
      <c r="F52" s="140">
        <v>0</v>
      </c>
      <c r="G52" s="142">
        <v>0</v>
      </c>
      <c r="H52" s="141">
        <f t="shared" si="4"/>
        <v>0.1</v>
      </c>
      <c r="I52" s="141"/>
      <c r="J52" s="154">
        <v>0.1</v>
      </c>
      <c r="K52" s="141">
        <f t="shared" si="5"/>
        <v>7.8</v>
      </c>
      <c r="L52" s="146" t="s">
        <v>332</v>
      </c>
      <c r="M52" s="128" t="s">
        <v>10</v>
      </c>
      <c r="N52" s="130" t="s">
        <v>368</v>
      </c>
      <c r="O52" s="135"/>
      <c r="P52" s="99" t="s">
        <v>360</v>
      </c>
      <c r="Q52" s="99"/>
      <c r="R52" s="99"/>
      <c r="S52" s="99"/>
      <c r="T52" s="99"/>
      <c r="U52" s="87" t="s">
        <v>333</v>
      </c>
      <c r="V52" s="88" t="s">
        <v>11</v>
      </c>
      <c r="W52" s="59">
        <v>8.5</v>
      </c>
      <c r="X52" s="59">
        <v>7</v>
      </c>
      <c r="Y52" s="59">
        <v>0</v>
      </c>
      <c r="Z52" s="59">
        <v>8</v>
      </c>
      <c r="AA52" s="59">
        <v>0</v>
      </c>
      <c r="AB52" s="59">
        <v>8</v>
      </c>
      <c r="AC52" s="59">
        <v>9</v>
      </c>
      <c r="AD52" s="82">
        <v>10</v>
      </c>
      <c r="AE52" s="82">
        <v>5.5</v>
      </c>
      <c r="AF52" s="82">
        <v>9.5</v>
      </c>
      <c r="AG52" s="60">
        <f t="shared" si="3"/>
        <v>6.6</v>
      </c>
      <c r="AH52" s="80">
        <v>42</v>
      </c>
      <c r="AI52" s="61" t="s">
        <v>246</v>
      </c>
      <c r="AJ52" s="62" t="s">
        <v>100</v>
      </c>
      <c r="AK52" s="63" t="s">
        <v>72</v>
      </c>
      <c r="AL52" s="64" t="s">
        <v>247</v>
      </c>
      <c r="AM52" s="64" t="s">
        <v>168</v>
      </c>
      <c r="AN52" s="65" t="s">
        <v>169</v>
      </c>
      <c r="AO52" s="66">
        <v>3.3</v>
      </c>
      <c r="AP52" s="67" t="s">
        <v>171</v>
      </c>
      <c r="AQ52" s="68" t="s">
        <v>172</v>
      </c>
      <c r="AR52" s="69" t="s">
        <v>205</v>
      </c>
      <c r="AS52" s="70" t="s">
        <v>206</v>
      </c>
      <c r="AT52" s="22" t="s">
        <v>68</v>
      </c>
    </row>
    <row r="53" spans="1:46" s="17" customFormat="1" ht="23.85" customHeight="1" thickBot="1" x14ac:dyDescent="0.3">
      <c r="A53" s="139">
        <v>39</v>
      </c>
      <c r="B53" s="161" t="s">
        <v>333</v>
      </c>
      <c r="C53" s="160" t="s">
        <v>11</v>
      </c>
      <c r="D53" s="140">
        <v>6.6</v>
      </c>
      <c r="E53" s="140">
        <v>6</v>
      </c>
      <c r="F53" s="140">
        <v>7.8</v>
      </c>
      <c r="G53" s="145">
        <v>3.3</v>
      </c>
      <c r="H53" s="141">
        <f t="shared" si="4"/>
        <v>5.3</v>
      </c>
      <c r="I53" s="141"/>
      <c r="J53" s="154">
        <v>5.3</v>
      </c>
      <c r="K53" s="141">
        <f t="shared" si="5"/>
        <v>-2.6</v>
      </c>
      <c r="L53" s="146" t="s">
        <v>333</v>
      </c>
      <c r="M53" s="128" t="s">
        <v>11</v>
      </c>
      <c r="N53" s="129">
        <v>3.3</v>
      </c>
      <c r="O53" s="133"/>
      <c r="P53" s="99" t="s">
        <v>360</v>
      </c>
      <c r="Q53" s="99"/>
      <c r="R53" s="99"/>
      <c r="S53" s="99"/>
      <c r="T53" s="99"/>
      <c r="U53" s="87" t="s">
        <v>334</v>
      </c>
      <c r="V53" s="88" t="s">
        <v>11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82">
        <v>0</v>
      </c>
      <c r="AE53" s="82">
        <v>0</v>
      </c>
      <c r="AF53" s="82">
        <v>0</v>
      </c>
      <c r="AG53" s="60">
        <f t="shared" si="3"/>
        <v>0</v>
      </c>
      <c r="AH53" s="80">
        <v>43</v>
      </c>
      <c r="AI53" s="61" t="s">
        <v>248</v>
      </c>
      <c r="AJ53" s="62" t="s">
        <v>144</v>
      </c>
      <c r="AK53" s="63" t="s">
        <v>91</v>
      </c>
      <c r="AL53" s="64" t="s">
        <v>249</v>
      </c>
      <c r="AM53" s="64" t="s">
        <v>168</v>
      </c>
      <c r="AN53" s="65" t="s">
        <v>169</v>
      </c>
      <c r="AO53" s="66">
        <v>2.6</v>
      </c>
      <c r="AP53" s="67" t="s">
        <v>171</v>
      </c>
      <c r="AQ53" s="68" t="s">
        <v>172</v>
      </c>
      <c r="AR53" s="69" t="s">
        <v>205</v>
      </c>
      <c r="AS53" s="70" t="s">
        <v>206</v>
      </c>
      <c r="AT53" s="22" t="s">
        <v>69</v>
      </c>
    </row>
    <row r="54" spans="1:46" s="17" customFormat="1" ht="23.85" customHeight="1" thickBot="1" x14ac:dyDescent="0.3">
      <c r="A54" s="139">
        <v>40</v>
      </c>
      <c r="B54" s="161" t="s">
        <v>334</v>
      </c>
      <c r="C54" s="160" t="s">
        <v>11</v>
      </c>
      <c r="D54" s="140">
        <v>0</v>
      </c>
      <c r="E54" s="140">
        <v>0</v>
      </c>
      <c r="F54" s="140">
        <v>0</v>
      </c>
      <c r="G54" s="142">
        <v>0</v>
      </c>
      <c r="H54" s="141">
        <f t="shared" si="4"/>
        <v>0</v>
      </c>
      <c r="I54" s="141"/>
      <c r="J54" s="154">
        <v>0</v>
      </c>
      <c r="K54" s="141">
        <f t="shared" si="5"/>
        <v>8</v>
      </c>
      <c r="L54" s="146" t="s">
        <v>334</v>
      </c>
      <c r="M54" s="128" t="s">
        <v>11</v>
      </c>
      <c r="N54" s="130" t="s">
        <v>368</v>
      </c>
      <c r="O54" s="132"/>
      <c r="P54" s="99" t="s">
        <v>360</v>
      </c>
      <c r="Q54" s="99"/>
      <c r="R54" s="99"/>
      <c r="S54" s="99"/>
      <c r="T54" s="99"/>
      <c r="U54" s="87" t="s">
        <v>335</v>
      </c>
      <c r="V54" s="88" t="s">
        <v>16</v>
      </c>
      <c r="W54" s="59">
        <v>8</v>
      </c>
      <c r="X54" s="59">
        <v>7</v>
      </c>
      <c r="Y54" s="59">
        <v>8</v>
      </c>
      <c r="Z54" s="59">
        <v>9</v>
      </c>
      <c r="AA54" s="59">
        <v>5.5</v>
      </c>
      <c r="AB54" s="59">
        <v>5</v>
      </c>
      <c r="AC54" s="59">
        <v>10</v>
      </c>
      <c r="AD54" s="82">
        <v>10</v>
      </c>
      <c r="AE54" s="82">
        <v>8.5</v>
      </c>
      <c r="AF54" s="82">
        <v>8</v>
      </c>
      <c r="AG54" s="60">
        <f t="shared" si="3"/>
        <v>7.9</v>
      </c>
      <c r="AH54" s="80">
        <v>44</v>
      </c>
      <c r="AI54" s="61" t="s">
        <v>250</v>
      </c>
      <c r="AJ54" s="62" t="s">
        <v>137</v>
      </c>
      <c r="AK54" s="63" t="s">
        <v>145</v>
      </c>
      <c r="AL54" s="64" t="s">
        <v>251</v>
      </c>
      <c r="AM54" s="64" t="s">
        <v>168</v>
      </c>
      <c r="AN54" s="65" t="s">
        <v>169</v>
      </c>
      <c r="AO54" s="66">
        <v>5.8</v>
      </c>
      <c r="AP54" s="67" t="s">
        <v>171</v>
      </c>
      <c r="AQ54" s="68" t="s">
        <v>172</v>
      </c>
      <c r="AR54" s="69" t="s">
        <v>205</v>
      </c>
      <c r="AS54" s="70" t="s">
        <v>206</v>
      </c>
      <c r="AT54" s="22" t="s">
        <v>70</v>
      </c>
    </row>
    <row r="55" spans="1:46" s="17" customFormat="1" ht="23.85" customHeight="1" thickBot="1" x14ac:dyDescent="0.3">
      <c r="A55" s="139">
        <v>41</v>
      </c>
      <c r="B55" s="161" t="s">
        <v>335</v>
      </c>
      <c r="C55" s="160" t="s">
        <v>16</v>
      </c>
      <c r="D55" s="140">
        <v>7.9</v>
      </c>
      <c r="E55" s="140">
        <v>8</v>
      </c>
      <c r="F55" s="140">
        <v>7</v>
      </c>
      <c r="G55" s="145">
        <v>2.4</v>
      </c>
      <c r="H55" s="141">
        <f t="shared" si="4"/>
        <v>4.9000000000000004</v>
      </c>
      <c r="I55" s="141"/>
      <c r="J55" s="154">
        <v>4.9000000000000004</v>
      </c>
      <c r="K55" s="141">
        <f t="shared" si="5"/>
        <v>-1.8</v>
      </c>
      <c r="L55" s="146" t="s">
        <v>335</v>
      </c>
      <c r="M55" s="128" t="s">
        <v>16</v>
      </c>
      <c r="N55" s="129">
        <v>2.4</v>
      </c>
      <c r="O55" s="132"/>
      <c r="P55" s="99" t="s">
        <v>360</v>
      </c>
      <c r="Q55" s="99"/>
      <c r="R55" s="99"/>
      <c r="S55" s="99"/>
      <c r="T55" s="99"/>
      <c r="U55" s="87" t="s">
        <v>336</v>
      </c>
      <c r="V55" s="88" t="s">
        <v>16</v>
      </c>
      <c r="W55" s="59">
        <v>0</v>
      </c>
      <c r="X55" s="59">
        <v>9</v>
      </c>
      <c r="Y55" s="59">
        <v>8</v>
      </c>
      <c r="Z55" s="59">
        <v>7.5</v>
      </c>
      <c r="AA55" s="59">
        <v>7.5</v>
      </c>
      <c r="AB55" s="59">
        <v>7</v>
      </c>
      <c r="AC55" s="59">
        <v>0</v>
      </c>
      <c r="AD55" s="59">
        <v>0</v>
      </c>
      <c r="AE55" s="59">
        <v>8.5</v>
      </c>
      <c r="AF55" s="59">
        <v>9.5</v>
      </c>
      <c r="AG55" s="60">
        <f t="shared" si="3"/>
        <v>5.7</v>
      </c>
      <c r="AH55" s="80">
        <v>45</v>
      </c>
      <c r="AI55" s="61" t="s">
        <v>252</v>
      </c>
      <c r="AJ55" s="62" t="s">
        <v>12</v>
      </c>
      <c r="AK55" s="63" t="s">
        <v>93</v>
      </c>
      <c r="AL55" s="64" t="s">
        <v>253</v>
      </c>
      <c r="AM55" s="64" t="s">
        <v>168</v>
      </c>
      <c r="AN55" s="65" t="s">
        <v>169</v>
      </c>
      <c r="AO55" s="66">
        <v>3.1</v>
      </c>
      <c r="AP55" s="67" t="s">
        <v>171</v>
      </c>
      <c r="AQ55" s="68" t="s">
        <v>172</v>
      </c>
      <c r="AR55" s="69" t="s">
        <v>205</v>
      </c>
      <c r="AS55" s="70" t="s">
        <v>206</v>
      </c>
      <c r="AT55" s="22" t="s">
        <v>71</v>
      </c>
    </row>
    <row r="56" spans="1:46" s="17" customFormat="1" ht="23.85" customHeight="1" thickBot="1" x14ac:dyDescent="0.3">
      <c r="A56" s="139">
        <v>42</v>
      </c>
      <c r="B56" s="161" t="s">
        <v>336</v>
      </c>
      <c r="C56" s="160" t="s">
        <v>16</v>
      </c>
      <c r="D56" s="140">
        <v>5.7</v>
      </c>
      <c r="E56" s="140">
        <v>6</v>
      </c>
      <c r="F56" s="140">
        <v>7.4</v>
      </c>
      <c r="G56" s="145">
        <v>3.4</v>
      </c>
      <c r="H56" s="141">
        <f t="shared" si="4"/>
        <v>5.0999999999999996</v>
      </c>
      <c r="I56" s="141"/>
      <c r="J56" s="154">
        <v>5.0999999999999996</v>
      </c>
      <c r="K56" s="141">
        <f t="shared" si="5"/>
        <v>-2.2000000000000002</v>
      </c>
      <c r="L56" s="146" t="s">
        <v>336</v>
      </c>
      <c r="M56" s="128" t="s">
        <v>16</v>
      </c>
      <c r="N56" s="129">
        <v>3.4</v>
      </c>
      <c r="O56" s="132"/>
      <c r="P56" s="99" t="s">
        <v>360</v>
      </c>
      <c r="Q56" s="99"/>
      <c r="R56" s="99"/>
      <c r="S56" s="99"/>
      <c r="T56" s="99"/>
      <c r="U56" s="87" t="s">
        <v>337</v>
      </c>
      <c r="V56" s="88" t="s">
        <v>280</v>
      </c>
      <c r="W56" s="59">
        <v>8</v>
      </c>
      <c r="X56" s="59">
        <v>6.5</v>
      </c>
      <c r="Y56" s="59">
        <v>9</v>
      </c>
      <c r="Z56" s="59">
        <v>9.5</v>
      </c>
      <c r="AA56" s="59">
        <v>8</v>
      </c>
      <c r="AB56" s="59">
        <v>7</v>
      </c>
      <c r="AC56" s="59">
        <v>10</v>
      </c>
      <c r="AD56" s="59">
        <v>10</v>
      </c>
      <c r="AE56" s="59">
        <v>8</v>
      </c>
      <c r="AF56" s="59">
        <v>9.5</v>
      </c>
      <c r="AG56" s="60">
        <f t="shared" si="3"/>
        <v>8.6</v>
      </c>
      <c r="AH56" s="80">
        <v>46</v>
      </c>
      <c r="AI56" s="61" t="s">
        <v>254</v>
      </c>
      <c r="AJ56" s="62" t="s">
        <v>147</v>
      </c>
      <c r="AK56" s="63" t="s">
        <v>146</v>
      </c>
      <c r="AL56" s="64" t="s">
        <v>255</v>
      </c>
      <c r="AM56" s="64" t="s">
        <v>168</v>
      </c>
      <c r="AN56" s="65" t="s">
        <v>169</v>
      </c>
      <c r="AO56" s="66">
        <v>3.6</v>
      </c>
      <c r="AP56" s="67" t="s">
        <v>171</v>
      </c>
      <c r="AQ56" s="68" t="s">
        <v>172</v>
      </c>
      <c r="AR56" s="69" t="s">
        <v>205</v>
      </c>
      <c r="AS56" s="70" t="s">
        <v>206</v>
      </c>
      <c r="AT56" s="22" t="s">
        <v>73</v>
      </c>
    </row>
    <row r="57" spans="1:46" s="17" customFormat="1" ht="23.85" customHeight="1" thickBot="1" x14ac:dyDescent="0.3">
      <c r="A57" s="139">
        <v>43</v>
      </c>
      <c r="B57" s="161" t="s">
        <v>337</v>
      </c>
      <c r="C57" s="160" t="s">
        <v>280</v>
      </c>
      <c r="D57" s="140">
        <v>8.6</v>
      </c>
      <c r="E57" s="140">
        <v>8</v>
      </c>
      <c r="F57" s="140">
        <v>8</v>
      </c>
      <c r="G57" s="145">
        <v>2.6</v>
      </c>
      <c r="H57" s="141">
        <f t="shared" si="4"/>
        <v>5.4</v>
      </c>
      <c r="I57" s="141"/>
      <c r="J57" s="154">
        <v>5.4</v>
      </c>
      <c r="K57" s="141">
        <f t="shared" si="5"/>
        <v>-2.8</v>
      </c>
      <c r="L57" s="146" t="s">
        <v>337</v>
      </c>
      <c r="M57" s="128" t="s">
        <v>280</v>
      </c>
      <c r="N57" s="129">
        <v>2.6</v>
      </c>
      <c r="O57" s="132"/>
      <c r="P57" s="99" t="s">
        <v>360</v>
      </c>
      <c r="Q57" s="99"/>
      <c r="R57" s="99"/>
      <c r="S57" s="99"/>
      <c r="T57" s="99"/>
      <c r="U57" s="87" t="s">
        <v>338</v>
      </c>
      <c r="V57" s="88" t="s">
        <v>339</v>
      </c>
      <c r="W57" s="59">
        <v>10</v>
      </c>
      <c r="X57" s="59">
        <v>6</v>
      </c>
      <c r="Y57" s="59">
        <v>9</v>
      </c>
      <c r="Z57" s="59">
        <v>7.5</v>
      </c>
      <c r="AA57" s="59"/>
      <c r="AB57" s="59">
        <v>8</v>
      </c>
      <c r="AC57" s="59">
        <v>0</v>
      </c>
      <c r="AD57" s="59">
        <v>8</v>
      </c>
      <c r="AE57" s="59">
        <v>7</v>
      </c>
      <c r="AF57" s="59">
        <v>9</v>
      </c>
      <c r="AG57" s="60">
        <f>ROUND(SUM(W57+X57+Y57+Z57+AA57++AB57+AC57+AD57+AE57+AF57)/9,1)</f>
        <v>7.2</v>
      </c>
      <c r="AH57" s="80">
        <v>47</v>
      </c>
      <c r="AI57" s="73" t="s">
        <v>256</v>
      </c>
      <c r="AJ57" s="62" t="s">
        <v>148</v>
      </c>
      <c r="AK57" s="63" t="s">
        <v>149</v>
      </c>
      <c r="AL57" s="64" t="s">
        <v>257</v>
      </c>
      <c r="AM57" s="64" t="s">
        <v>168</v>
      </c>
      <c r="AN57" s="65" t="s">
        <v>169</v>
      </c>
      <c r="AO57" s="66">
        <v>5.4</v>
      </c>
      <c r="AP57" s="67" t="s">
        <v>171</v>
      </c>
      <c r="AQ57" s="68" t="s">
        <v>172</v>
      </c>
      <c r="AR57" s="69" t="s">
        <v>205</v>
      </c>
      <c r="AS57" s="70" t="s">
        <v>206</v>
      </c>
      <c r="AT57" s="22" t="s">
        <v>74</v>
      </c>
    </row>
    <row r="58" spans="1:46" s="17" customFormat="1" ht="23.85" customHeight="1" thickBot="1" x14ac:dyDescent="0.3">
      <c r="A58" s="139">
        <v>44</v>
      </c>
      <c r="B58" s="161" t="s">
        <v>338</v>
      </c>
      <c r="C58" s="160" t="s">
        <v>339</v>
      </c>
      <c r="D58" s="140">
        <v>7.2</v>
      </c>
      <c r="E58" s="140">
        <v>6</v>
      </c>
      <c r="F58" s="140">
        <v>6.6</v>
      </c>
      <c r="G58" s="145">
        <v>4</v>
      </c>
      <c r="H58" s="141">
        <f t="shared" si="4"/>
        <v>5.3</v>
      </c>
      <c r="I58" s="141"/>
      <c r="J58" s="154">
        <v>5.3</v>
      </c>
      <c r="K58" s="141">
        <f t="shared" si="5"/>
        <v>-2.6</v>
      </c>
      <c r="L58" s="146" t="s">
        <v>338</v>
      </c>
      <c r="M58" s="128" t="s">
        <v>339</v>
      </c>
      <c r="N58" s="129">
        <v>4</v>
      </c>
      <c r="O58" s="132"/>
      <c r="P58" s="99" t="s">
        <v>360</v>
      </c>
      <c r="Q58" s="99"/>
      <c r="R58" s="99"/>
      <c r="S58" s="99"/>
      <c r="T58" s="99"/>
      <c r="U58" s="87" t="s">
        <v>282</v>
      </c>
      <c r="V58" s="88" t="s">
        <v>18</v>
      </c>
      <c r="W58" s="59">
        <v>8</v>
      </c>
      <c r="X58" s="59">
        <v>3.5</v>
      </c>
      <c r="Y58" s="59">
        <v>0</v>
      </c>
      <c r="Z58" s="59">
        <v>7</v>
      </c>
      <c r="AA58" s="59">
        <v>5.5</v>
      </c>
      <c r="AB58" s="59">
        <v>0</v>
      </c>
      <c r="AC58" s="59">
        <v>8</v>
      </c>
      <c r="AD58" s="59">
        <v>10</v>
      </c>
      <c r="AE58" s="59">
        <v>0</v>
      </c>
      <c r="AF58" s="59">
        <v>9</v>
      </c>
      <c r="AG58" s="60">
        <f t="shared" si="3"/>
        <v>5.0999999999999996</v>
      </c>
      <c r="AH58" s="80">
        <v>48</v>
      </c>
      <c r="AI58" s="73" t="s">
        <v>258</v>
      </c>
      <c r="AJ58" s="62" t="s">
        <v>150</v>
      </c>
      <c r="AK58" s="63" t="s">
        <v>19</v>
      </c>
      <c r="AL58" s="64" t="s">
        <v>259</v>
      </c>
      <c r="AM58" s="64" t="s">
        <v>168</v>
      </c>
      <c r="AN58" s="65" t="s">
        <v>169</v>
      </c>
      <c r="AO58" s="66">
        <v>2.1</v>
      </c>
      <c r="AP58" s="67" t="s">
        <v>171</v>
      </c>
      <c r="AQ58" s="68" t="s">
        <v>172</v>
      </c>
      <c r="AR58" s="69" t="s">
        <v>205</v>
      </c>
      <c r="AS58" s="70" t="s">
        <v>206</v>
      </c>
      <c r="AT58" s="22" t="s">
        <v>75</v>
      </c>
    </row>
    <row r="59" spans="1:46" ht="23.85" customHeight="1" thickBot="1" x14ac:dyDescent="0.3">
      <c r="A59" s="139">
        <v>45</v>
      </c>
      <c r="B59" s="161" t="s">
        <v>282</v>
      </c>
      <c r="C59" s="160" t="s">
        <v>18</v>
      </c>
      <c r="D59" s="140">
        <v>5.0999999999999996</v>
      </c>
      <c r="E59" s="140">
        <v>7</v>
      </c>
      <c r="F59" s="140">
        <v>7.2</v>
      </c>
      <c r="G59" s="147">
        <v>0</v>
      </c>
      <c r="H59" s="141">
        <f t="shared" si="4"/>
        <v>3.4</v>
      </c>
      <c r="I59" s="141"/>
      <c r="J59" s="154">
        <v>3.4</v>
      </c>
      <c r="K59" s="141">
        <f t="shared" si="5"/>
        <v>1.2</v>
      </c>
      <c r="L59" s="146" t="s">
        <v>282</v>
      </c>
      <c r="M59" s="128" t="s">
        <v>18</v>
      </c>
      <c r="N59" s="131" t="s">
        <v>373</v>
      </c>
      <c r="O59" s="132"/>
      <c r="P59" s="99" t="s">
        <v>360</v>
      </c>
      <c r="Q59" s="99"/>
      <c r="R59" s="99"/>
      <c r="S59" s="99"/>
      <c r="T59" s="99"/>
      <c r="U59" s="87" t="s">
        <v>320</v>
      </c>
      <c r="V59" s="88" t="s">
        <v>18</v>
      </c>
      <c r="W59" s="59">
        <v>4</v>
      </c>
      <c r="X59" s="59">
        <v>0</v>
      </c>
      <c r="Y59" s="59">
        <v>0</v>
      </c>
      <c r="Z59" s="59">
        <v>0</v>
      </c>
      <c r="AA59" s="59">
        <v>0</v>
      </c>
      <c r="AB59" s="59">
        <v>0</v>
      </c>
      <c r="AC59" s="59">
        <v>0</v>
      </c>
      <c r="AD59" s="59">
        <v>0</v>
      </c>
      <c r="AE59" s="59">
        <v>0</v>
      </c>
      <c r="AF59" s="59">
        <v>0</v>
      </c>
      <c r="AG59" s="60">
        <f t="shared" si="3"/>
        <v>0.4</v>
      </c>
      <c r="AH59" s="80">
        <v>49</v>
      </c>
      <c r="AI59" s="61" t="s">
        <v>260</v>
      </c>
      <c r="AJ59" s="62" t="s">
        <v>151</v>
      </c>
      <c r="AK59" s="63" t="s">
        <v>19</v>
      </c>
      <c r="AL59" s="64" t="s">
        <v>261</v>
      </c>
      <c r="AM59" s="64" t="s">
        <v>168</v>
      </c>
      <c r="AN59" s="65" t="s">
        <v>169</v>
      </c>
      <c r="AO59" s="66">
        <v>4.9000000000000004</v>
      </c>
      <c r="AP59" s="67" t="s">
        <v>171</v>
      </c>
      <c r="AQ59" s="68" t="s">
        <v>172</v>
      </c>
      <c r="AR59" s="69" t="s">
        <v>205</v>
      </c>
      <c r="AS59" s="70" t="s">
        <v>206</v>
      </c>
      <c r="AT59" s="22" t="s">
        <v>76</v>
      </c>
    </row>
    <row r="60" spans="1:46" ht="23.85" customHeight="1" thickBot="1" x14ac:dyDescent="0.3">
      <c r="A60" s="139">
        <v>46</v>
      </c>
      <c r="B60" s="161" t="s">
        <v>320</v>
      </c>
      <c r="C60" s="160" t="s">
        <v>18</v>
      </c>
      <c r="D60" s="140">
        <v>0.4</v>
      </c>
      <c r="E60" s="140">
        <v>0</v>
      </c>
      <c r="F60" s="140">
        <v>0</v>
      </c>
      <c r="G60" s="142">
        <v>0</v>
      </c>
      <c r="H60" s="141">
        <f t="shared" si="4"/>
        <v>0</v>
      </c>
      <c r="I60" s="141"/>
      <c r="J60" s="154">
        <v>0</v>
      </c>
      <c r="K60" s="141">
        <f t="shared" si="5"/>
        <v>8</v>
      </c>
      <c r="L60" s="146" t="s">
        <v>320</v>
      </c>
      <c r="M60" s="128" t="s">
        <v>18</v>
      </c>
      <c r="N60" s="130" t="s">
        <v>368</v>
      </c>
      <c r="O60" s="133"/>
      <c r="P60" s="99" t="s">
        <v>360</v>
      </c>
      <c r="Q60" s="99"/>
      <c r="R60" s="99"/>
      <c r="S60" s="99"/>
      <c r="T60" s="99"/>
      <c r="U60" s="87" t="s">
        <v>340</v>
      </c>
      <c r="V60" s="88" t="s">
        <v>341</v>
      </c>
      <c r="W60" s="59">
        <v>5</v>
      </c>
      <c r="X60" s="59">
        <v>5</v>
      </c>
      <c r="Y60" s="59">
        <v>10</v>
      </c>
      <c r="Z60" s="59">
        <v>9</v>
      </c>
      <c r="AA60" s="59">
        <v>6.5</v>
      </c>
      <c r="AB60" s="59">
        <v>9</v>
      </c>
      <c r="AC60" s="59">
        <v>0</v>
      </c>
      <c r="AD60" s="59">
        <v>0</v>
      </c>
      <c r="AE60" s="59">
        <v>0</v>
      </c>
      <c r="AF60" s="59">
        <v>9.5</v>
      </c>
      <c r="AG60" s="60">
        <f t="shared" si="3"/>
        <v>5.4</v>
      </c>
      <c r="AH60" s="80">
        <v>50</v>
      </c>
      <c r="AI60" s="61" t="s">
        <v>262</v>
      </c>
      <c r="AJ60" s="62" t="s">
        <v>152</v>
      </c>
      <c r="AK60" s="63" t="s">
        <v>19</v>
      </c>
      <c r="AL60" s="64" t="s">
        <v>263</v>
      </c>
      <c r="AM60" s="64" t="s">
        <v>168</v>
      </c>
      <c r="AN60" s="65" t="s">
        <v>169</v>
      </c>
      <c r="AO60" s="66">
        <v>4.5</v>
      </c>
      <c r="AP60" s="67" t="s">
        <v>171</v>
      </c>
      <c r="AQ60" s="68" t="s">
        <v>172</v>
      </c>
      <c r="AR60" s="69" t="s">
        <v>205</v>
      </c>
      <c r="AS60" s="70" t="s">
        <v>206</v>
      </c>
      <c r="AT60" s="22" t="s">
        <v>77</v>
      </c>
    </row>
    <row r="61" spans="1:46" ht="23.85" customHeight="1" thickBot="1" x14ac:dyDescent="0.3">
      <c r="A61" s="139">
        <v>47</v>
      </c>
      <c r="B61" s="161" t="s">
        <v>340</v>
      </c>
      <c r="C61" s="160" t="s">
        <v>341</v>
      </c>
      <c r="D61" s="140">
        <v>5.4</v>
      </c>
      <c r="E61" s="140">
        <v>6</v>
      </c>
      <c r="F61" s="140">
        <v>7</v>
      </c>
      <c r="G61" s="145">
        <v>3.3</v>
      </c>
      <c r="H61" s="141">
        <f t="shared" si="4"/>
        <v>4.9000000000000004</v>
      </c>
      <c r="I61" s="141"/>
      <c r="J61" s="154">
        <v>4.9000000000000004</v>
      </c>
      <c r="K61" s="141">
        <f t="shared" si="5"/>
        <v>-1.8</v>
      </c>
      <c r="L61" s="146" t="s">
        <v>340</v>
      </c>
      <c r="M61" s="128" t="s">
        <v>341</v>
      </c>
      <c r="N61" s="129">
        <v>3.3</v>
      </c>
      <c r="O61" s="132"/>
      <c r="P61" s="99" t="s">
        <v>360</v>
      </c>
      <c r="Q61" s="99"/>
      <c r="R61" s="99"/>
      <c r="S61" s="99"/>
      <c r="T61" s="99"/>
      <c r="U61" s="87" t="s">
        <v>342</v>
      </c>
      <c r="V61" s="88" t="s">
        <v>72</v>
      </c>
      <c r="W61" s="59">
        <v>10</v>
      </c>
      <c r="X61" s="59">
        <v>8.5</v>
      </c>
      <c r="Y61" s="59">
        <v>10</v>
      </c>
      <c r="Z61" s="59">
        <v>7.5</v>
      </c>
      <c r="AA61" s="59">
        <v>7.5</v>
      </c>
      <c r="AB61" s="59">
        <v>8</v>
      </c>
      <c r="AC61" s="59">
        <v>0</v>
      </c>
      <c r="AD61" s="59">
        <v>0</v>
      </c>
      <c r="AE61" s="59">
        <v>8.5</v>
      </c>
      <c r="AF61" s="59">
        <v>9</v>
      </c>
      <c r="AG61" s="60">
        <f t="shared" si="3"/>
        <v>6.9</v>
      </c>
      <c r="AH61" s="80">
        <v>51</v>
      </c>
      <c r="AI61" s="61" t="s">
        <v>264</v>
      </c>
      <c r="AJ61" s="62" t="s">
        <v>153</v>
      </c>
      <c r="AK61" s="63" t="s">
        <v>154</v>
      </c>
      <c r="AL61" s="64" t="s">
        <v>265</v>
      </c>
      <c r="AM61" s="64" t="s">
        <v>168</v>
      </c>
      <c r="AN61" s="65" t="s">
        <v>169</v>
      </c>
      <c r="AO61" s="66">
        <v>2.9</v>
      </c>
      <c r="AP61" s="67" t="s">
        <v>171</v>
      </c>
      <c r="AQ61" s="68" t="s">
        <v>172</v>
      </c>
      <c r="AR61" s="69" t="s">
        <v>205</v>
      </c>
      <c r="AS61" s="70" t="s">
        <v>206</v>
      </c>
      <c r="AT61" s="22" t="s">
        <v>78</v>
      </c>
    </row>
    <row r="62" spans="1:46" ht="23.85" customHeight="1" thickBot="1" x14ac:dyDescent="0.3">
      <c r="A62" s="139">
        <v>48</v>
      </c>
      <c r="B62" s="161" t="s">
        <v>342</v>
      </c>
      <c r="C62" s="160" t="s">
        <v>72</v>
      </c>
      <c r="D62" s="140">
        <v>6.9</v>
      </c>
      <c r="E62" s="140">
        <v>8</v>
      </c>
      <c r="F62" s="140">
        <v>8.6</v>
      </c>
      <c r="G62" s="145">
        <v>7.4</v>
      </c>
      <c r="H62" s="141">
        <f t="shared" si="4"/>
        <v>7.8</v>
      </c>
      <c r="I62" s="141"/>
      <c r="J62" s="154">
        <v>7.8</v>
      </c>
      <c r="K62" s="141">
        <f t="shared" si="5"/>
        <v>-7.6</v>
      </c>
      <c r="L62" s="146" t="s">
        <v>342</v>
      </c>
      <c r="M62" s="128" t="s">
        <v>72</v>
      </c>
      <c r="N62" s="129">
        <v>7.4</v>
      </c>
      <c r="O62" s="132"/>
      <c r="P62" s="99" t="s">
        <v>360</v>
      </c>
      <c r="Q62" s="99"/>
      <c r="R62" s="99"/>
      <c r="S62" s="99"/>
      <c r="T62" s="99"/>
      <c r="U62" s="87" t="s">
        <v>343</v>
      </c>
      <c r="V62" s="88" t="s">
        <v>72</v>
      </c>
      <c r="W62" s="59">
        <v>8</v>
      </c>
      <c r="X62" s="59">
        <v>9</v>
      </c>
      <c r="Y62" s="59">
        <v>0</v>
      </c>
      <c r="Z62" s="59">
        <v>9</v>
      </c>
      <c r="AA62" s="59">
        <v>0</v>
      </c>
      <c r="AB62" s="59">
        <v>0</v>
      </c>
      <c r="AC62" s="59">
        <v>9</v>
      </c>
      <c r="AD62" s="59">
        <v>8</v>
      </c>
      <c r="AE62" s="59">
        <v>7.5</v>
      </c>
      <c r="AF62" s="59">
        <v>0</v>
      </c>
      <c r="AG62" s="60">
        <f t="shared" si="3"/>
        <v>5.0999999999999996</v>
      </c>
      <c r="AH62" s="80">
        <v>52</v>
      </c>
      <c r="AI62" s="61" t="s">
        <v>266</v>
      </c>
      <c r="AJ62" s="62" t="s">
        <v>155</v>
      </c>
      <c r="AK62" s="63" t="s">
        <v>80</v>
      </c>
      <c r="AL62" s="64" t="s">
        <v>267</v>
      </c>
      <c r="AM62" s="64" t="s">
        <v>168</v>
      </c>
      <c r="AN62" s="65" t="s">
        <v>169</v>
      </c>
      <c r="AO62" s="66">
        <v>3.1</v>
      </c>
      <c r="AP62" s="67" t="s">
        <v>171</v>
      </c>
      <c r="AQ62" s="68" t="s">
        <v>172</v>
      </c>
      <c r="AR62" s="69" t="s">
        <v>205</v>
      </c>
      <c r="AS62" s="70" t="s">
        <v>206</v>
      </c>
      <c r="AT62" s="22" t="s">
        <v>79</v>
      </c>
    </row>
    <row r="63" spans="1:46" ht="23.85" customHeight="1" thickBot="1" x14ac:dyDescent="0.3">
      <c r="A63" s="139">
        <v>49</v>
      </c>
      <c r="B63" s="161" t="s">
        <v>343</v>
      </c>
      <c r="C63" s="160" t="s">
        <v>72</v>
      </c>
      <c r="D63" s="140">
        <v>5.0999999999999996</v>
      </c>
      <c r="E63" s="140">
        <v>7</v>
      </c>
      <c r="F63" s="140">
        <v>7.6</v>
      </c>
      <c r="G63" s="145">
        <v>4.9000000000000004</v>
      </c>
      <c r="H63" s="141">
        <f t="shared" si="4"/>
        <v>5.9</v>
      </c>
      <c r="I63" s="141"/>
      <c r="J63" s="154">
        <v>5.9</v>
      </c>
      <c r="K63" s="141">
        <f t="shared" si="5"/>
        <v>-3.8</v>
      </c>
      <c r="L63" s="146" t="s">
        <v>343</v>
      </c>
      <c r="M63" s="128" t="s">
        <v>72</v>
      </c>
      <c r="N63" s="129">
        <v>4.9000000000000004</v>
      </c>
      <c r="O63" s="132"/>
      <c r="P63" s="99" t="s">
        <v>360</v>
      </c>
      <c r="Q63" s="99"/>
      <c r="R63" s="99"/>
      <c r="S63" s="99"/>
      <c r="T63" s="99"/>
      <c r="U63" s="87" t="s">
        <v>344</v>
      </c>
      <c r="V63" s="88" t="s">
        <v>72</v>
      </c>
      <c r="W63" s="59">
        <v>8</v>
      </c>
      <c r="X63" s="59">
        <v>6</v>
      </c>
      <c r="Y63" s="59">
        <v>8</v>
      </c>
      <c r="Z63" s="59">
        <v>7.5</v>
      </c>
      <c r="AA63" s="59">
        <v>6.5</v>
      </c>
      <c r="AB63" s="59">
        <v>6</v>
      </c>
      <c r="AC63" s="59">
        <v>10</v>
      </c>
      <c r="AD63" s="59">
        <v>8</v>
      </c>
      <c r="AE63" s="59">
        <v>7.5</v>
      </c>
      <c r="AF63" s="59">
        <v>10</v>
      </c>
      <c r="AG63" s="60">
        <f t="shared" si="3"/>
        <v>7.8</v>
      </c>
      <c r="AH63" s="80">
        <v>53</v>
      </c>
      <c r="AI63" s="73" t="s">
        <v>268</v>
      </c>
      <c r="AJ63" s="62" t="s">
        <v>156</v>
      </c>
      <c r="AK63" s="63" t="s">
        <v>48</v>
      </c>
      <c r="AL63" s="64" t="s">
        <v>269</v>
      </c>
      <c r="AM63" s="64" t="s">
        <v>168</v>
      </c>
      <c r="AN63" s="65" t="s">
        <v>169</v>
      </c>
      <c r="AO63" s="66">
        <v>3.9</v>
      </c>
      <c r="AP63" s="67" t="s">
        <v>171</v>
      </c>
      <c r="AQ63" s="68" t="s">
        <v>172</v>
      </c>
      <c r="AR63" s="69" t="s">
        <v>205</v>
      </c>
      <c r="AS63" s="70" t="s">
        <v>206</v>
      </c>
      <c r="AT63" s="22" t="s">
        <v>81</v>
      </c>
    </row>
    <row r="64" spans="1:46" ht="23.85" customHeight="1" thickBot="1" x14ac:dyDescent="0.3">
      <c r="A64" s="139">
        <v>50</v>
      </c>
      <c r="B64" s="161" t="s">
        <v>344</v>
      </c>
      <c r="C64" s="160" t="s">
        <v>72</v>
      </c>
      <c r="D64" s="140">
        <v>7.8</v>
      </c>
      <c r="E64" s="140">
        <v>6</v>
      </c>
      <c r="F64" s="140">
        <v>6.4</v>
      </c>
      <c r="G64" s="145">
        <v>3.4</v>
      </c>
      <c r="H64" s="141">
        <f t="shared" si="4"/>
        <v>5</v>
      </c>
      <c r="I64" s="141"/>
      <c r="J64" s="154">
        <v>5</v>
      </c>
      <c r="K64" s="141">
        <f t="shared" si="5"/>
        <v>-2</v>
      </c>
      <c r="L64" s="146" t="s">
        <v>344</v>
      </c>
      <c r="M64" s="128" t="s">
        <v>72</v>
      </c>
      <c r="N64" s="129">
        <v>3.4</v>
      </c>
      <c r="O64" s="132"/>
      <c r="P64" s="99" t="s">
        <v>360</v>
      </c>
      <c r="Q64" s="99"/>
      <c r="R64" s="99"/>
      <c r="S64" s="99"/>
      <c r="T64" s="99"/>
      <c r="U64" s="87" t="s">
        <v>345</v>
      </c>
      <c r="V64" s="88" t="s">
        <v>346</v>
      </c>
      <c r="W64" s="59">
        <v>5</v>
      </c>
      <c r="X64" s="59">
        <v>5.5</v>
      </c>
      <c r="Y64" s="59">
        <v>10</v>
      </c>
      <c r="Z64" s="59">
        <v>7.5</v>
      </c>
      <c r="AA64" s="59">
        <v>7</v>
      </c>
      <c r="AB64" s="59">
        <v>8</v>
      </c>
      <c r="AC64" s="59">
        <v>0</v>
      </c>
      <c r="AD64" s="59">
        <v>0</v>
      </c>
      <c r="AE64" s="59">
        <v>9</v>
      </c>
      <c r="AF64" s="59">
        <v>9.5</v>
      </c>
      <c r="AG64" s="60">
        <f t="shared" si="3"/>
        <v>6.2</v>
      </c>
      <c r="AH64" s="80">
        <v>54</v>
      </c>
      <c r="AI64" s="61" t="s">
        <v>270</v>
      </c>
      <c r="AJ64" s="62" t="s">
        <v>157</v>
      </c>
      <c r="AK64" s="63" t="s">
        <v>158</v>
      </c>
      <c r="AL64" s="64" t="s">
        <v>271</v>
      </c>
      <c r="AM64" s="64" t="s">
        <v>168</v>
      </c>
      <c r="AN64" s="65" t="s">
        <v>169</v>
      </c>
      <c r="AO64" s="66">
        <v>2.5</v>
      </c>
      <c r="AP64" s="67" t="s">
        <v>171</v>
      </c>
      <c r="AQ64" s="68" t="s">
        <v>172</v>
      </c>
      <c r="AR64" s="69" t="s">
        <v>205</v>
      </c>
      <c r="AS64" s="70" t="s">
        <v>206</v>
      </c>
      <c r="AT64" s="22" t="s">
        <v>82</v>
      </c>
    </row>
    <row r="65" spans="1:46" ht="23.85" customHeight="1" thickBot="1" x14ac:dyDescent="0.3">
      <c r="A65" s="139">
        <v>51</v>
      </c>
      <c r="B65" s="161" t="s">
        <v>345</v>
      </c>
      <c r="C65" s="160" t="s">
        <v>346</v>
      </c>
      <c r="D65" s="140">
        <v>6.2</v>
      </c>
      <c r="E65" s="140">
        <v>7</v>
      </c>
      <c r="F65" s="140">
        <v>6.8</v>
      </c>
      <c r="G65" s="145">
        <v>3.5</v>
      </c>
      <c r="H65" s="141">
        <f t="shared" si="4"/>
        <v>5.0999999999999996</v>
      </c>
      <c r="I65" s="141"/>
      <c r="J65" s="154">
        <v>5.0999999999999996</v>
      </c>
      <c r="K65" s="141">
        <f t="shared" si="5"/>
        <v>-2.2000000000000002</v>
      </c>
      <c r="L65" s="146" t="s">
        <v>345</v>
      </c>
      <c r="M65" s="128" t="s">
        <v>346</v>
      </c>
      <c r="N65" s="129">
        <v>3.5</v>
      </c>
      <c r="O65" s="132"/>
      <c r="P65" s="99" t="s">
        <v>360</v>
      </c>
      <c r="Q65" s="99"/>
      <c r="R65" s="99"/>
      <c r="S65" s="99"/>
      <c r="T65" s="99"/>
      <c r="U65" s="87" t="s">
        <v>347</v>
      </c>
      <c r="V65" s="88" t="s">
        <v>19</v>
      </c>
      <c r="W65" s="59">
        <v>5</v>
      </c>
      <c r="X65" s="59">
        <v>4</v>
      </c>
      <c r="Y65" s="59">
        <v>0</v>
      </c>
      <c r="Z65" s="59">
        <v>5.5</v>
      </c>
      <c r="AA65" s="59">
        <v>0</v>
      </c>
      <c r="AB65" s="59">
        <v>4</v>
      </c>
      <c r="AC65" s="59">
        <v>8</v>
      </c>
      <c r="AD65" s="59">
        <v>8</v>
      </c>
      <c r="AE65" s="59">
        <v>0</v>
      </c>
      <c r="AF65" s="59">
        <v>8</v>
      </c>
      <c r="AG65" s="60">
        <f t="shared" si="3"/>
        <v>4.3</v>
      </c>
      <c r="AH65" s="13"/>
      <c r="AN65" s="22"/>
      <c r="AO65" s="23"/>
      <c r="AP65" s="24"/>
      <c r="AQ65" s="25"/>
      <c r="AR65" s="22"/>
      <c r="AS65" s="22" t="s">
        <v>22</v>
      </c>
      <c r="AT65" s="22" t="s">
        <v>83</v>
      </c>
    </row>
    <row r="66" spans="1:46" ht="23.85" customHeight="1" thickBot="1" x14ac:dyDescent="0.3">
      <c r="A66" s="139">
        <v>52</v>
      </c>
      <c r="B66" s="161" t="s">
        <v>347</v>
      </c>
      <c r="C66" s="160" t="s">
        <v>19</v>
      </c>
      <c r="D66" s="140">
        <v>4.3</v>
      </c>
      <c r="E66" s="140">
        <v>6</v>
      </c>
      <c r="F66" s="140">
        <v>5</v>
      </c>
      <c r="G66" s="145">
        <v>2.6</v>
      </c>
      <c r="H66" s="141">
        <f t="shared" si="4"/>
        <v>3.8</v>
      </c>
      <c r="I66" s="141"/>
      <c r="J66" s="154">
        <v>3.8</v>
      </c>
      <c r="K66" s="141">
        <f t="shared" si="5"/>
        <v>0.4</v>
      </c>
      <c r="L66" s="146" t="s">
        <v>347</v>
      </c>
      <c r="M66" s="128" t="s">
        <v>19</v>
      </c>
      <c r="N66" s="129">
        <v>2.6</v>
      </c>
      <c r="O66" s="132"/>
      <c r="P66" s="99" t="s">
        <v>360</v>
      </c>
      <c r="Q66" s="99"/>
      <c r="R66" s="99"/>
      <c r="S66" s="99"/>
      <c r="T66" s="99"/>
      <c r="U66" s="87" t="s">
        <v>343</v>
      </c>
      <c r="V66" s="88" t="s">
        <v>19</v>
      </c>
      <c r="W66" s="59">
        <v>7</v>
      </c>
      <c r="X66" s="59">
        <v>8.5</v>
      </c>
      <c r="Y66" s="59">
        <v>10</v>
      </c>
      <c r="Z66" s="59">
        <v>7.5</v>
      </c>
      <c r="AA66" s="59">
        <v>0</v>
      </c>
      <c r="AB66" s="59">
        <v>0</v>
      </c>
      <c r="AC66" s="59">
        <v>0</v>
      </c>
      <c r="AD66" s="59">
        <v>0</v>
      </c>
      <c r="AE66" s="59">
        <v>0</v>
      </c>
      <c r="AF66" s="59">
        <v>0</v>
      </c>
      <c r="AG66" s="60">
        <f t="shared" si="3"/>
        <v>3.3</v>
      </c>
      <c r="AH66" s="13"/>
    </row>
    <row r="67" spans="1:46" ht="23.85" customHeight="1" thickBot="1" x14ac:dyDescent="0.3">
      <c r="A67" s="139">
        <v>53</v>
      </c>
      <c r="B67" s="161" t="s">
        <v>343</v>
      </c>
      <c r="C67" s="160" t="s">
        <v>19</v>
      </c>
      <c r="D67" s="140">
        <v>3.3</v>
      </c>
      <c r="E67" s="140">
        <v>2</v>
      </c>
      <c r="F67" s="140">
        <v>6.6</v>
      </c>
      <c r="G67" s="142">
        <v>0</v>
      </c>
      <c r="H67" s="141">
        <f t="shared" si="4"/>
        <v>2.5</v>
      </c>
      <c r="I67" s="141"/>
      <c r="J67" s="154">
        <v>2.5</v>
      </c>
      <c r="K67" s="141">
        <f t="shared" si="5"/>
        <v>3</v>
      </c>
      <c r="L67" s="146" t="s">
        <v>343</v>
      </c>
      <c r="M67" s="128" t="s">
        <v>19</v>
      </c>
      <c r="N67" s="130" t="s">
        <v>368</v>
      </c>
      <c r="O67" s="99"/>
      <c r="P67" s="99" t="s">
        <v>360</v>
      </c>
      <c r="Q67" s="99"/>
      <c r="R67" s="99"/>
      <c r="S67" s="99"/>
      <c r="T67" s="99"/>
      <c r="U67" s="87" t="s">
        <v>348</v>
      </c>
      <c r="V67" s="88" t="s">
        <v>349</v>
      </c>
      <c r="W67" s="59">
        <v>2</v>
      </c>
      <c r="X67" s="59">
        <v>2</v>
      </c>
      <c r="Y67" s="59">
        <v>6.5</v>
      </c>
      <c r="Z67" s="59">
        <v>9.5</v>
      </c>
      <c r="AA67" s="59">
        <v>0</v>
      </c>
      <c r="AB67" s="59">
        <v>5</v>
      </c>
      <c r="AC67" s="59">
        <v>5.5</v>
      </c>
      <c r="AD67" s="59">
        <v>0</v>
      </c>
      <c r="AE67" s="59">
        <v>7</v>
      </c>
      <c r="AF67" s="59">
        <v>9.5</v>
      </c>
      <c r="AG67" s="60">
        <f t="shared" si="3"/>
        <v>4.7</v>
      </c>
      <c r="AH67" s="13"/>
    </row>
    <row r="68" spans="1:46" ht="23.85" customHeight="1" thickBot="1" x14ac:dyDescent="0.3">
      <c r="A68" s="139">
        <v>54</v>
      </c>
      <c r="B68" s="161" t="s">
        <v>348</v>
      </c>
      <c r="C68" s="160" t="s">
        <v>349</v>
      </c>
      <c r="D68" s="140">
        <v>4.7</v>
      </c>
      <c r="E68" s="140">
        <v>6</v>
      </c>
      <c r="F68" s="140">
        <v>6.8</v>
      </c>
      <c r="G68" s="145">
        <v>2.5</v>
      </c>
      <c r="H68" s="141">
        <f t="shared" si="4"/>
        <v>4.4000000000000004</v>
      </c>
      <c r="I68" s="141"/>
      <c r="J68" s="154">
        <v>4.4000000000000004</v>
      </c>
      <c r="K68" s="141">
        <f t="shared" si="5"/>
        <v>-0.8</v>
      </c>
      <c r="L68" s="146" t="s">
        <v>348</v>
      </c>
      <c r="M68" s="128" t="s">
        <v>349</v>
      </c>
      <c r="N68" s="129">
        <v>2.5</v>
      </c>
      <c r="O68" s="99"/>
      <c r="P68" s="99" t="s">
        <v>360</v>
      </c>
      <c r="Q68" s="99"/>
      <c r="R68" s="99"/>
      <c r="S68" s="99"/>
      <c r="T68" s="99"/>
      <c r="U68" s="87" t="s">
        <v>281</v>
      </c>
      <c r="V68" s="88" t="s">
        <v>350</v>
      </c>
      <c r="W68" s="59">
        <v>6.5</v>
      </c>
      <c r="X68" s="59">
        <v>6.5</v>
      </c>
      <c r="Y68" s="59">
        <v>8</v>
      </c>
      <c r="Z68" s="59">
        <v>5.5</v>
      </c>
      <c r="AA68" s="59">
        <v>7</v>
      </c>
      <c r="AB68" s="59">
        <v>6</v>
      </c>
      <c r="AC68" s="59">
        <v>9.5</v>
      </c>
      <c r="AD68" s="59">
        <v>8</v>
      </c>
      <c r="AE68" s="59">
        <v>7</v>
      </c>
      <c r="AF68" s="59">
        <v>7.5</v>
      </c>
      <c r="AG68" s="60">
        <f t="shared" si="3"/>
        <v>7.2</v>
      </c>
      <c r="AH68" s="13"/>
    </row>
    <row r="69" spans="1:46" ht="23.85" customHeight="1" thickBot="1" x14ac:dyDescent="0.3">
      <c r="A69" s="139">
        <v>55</v>
      </c>
      <c r="B69" s="161" t="s">
        <v>281</v>
      </c>
      <c r="C69" s="160" t="s">
        <v>350</v>
      </c>
      <c r="D69" s="140">
        <v>7.2</v>
      </c>
      <c r="E69" s="140">
        <v>7</v>
      </c>
      <c r="F69" s="140">
        <v>7.6</v>
      </c>
      <c r="G69" s="145">
        <v>5</v>
      </c>
      <c r="H69" s="141">
        <f t="shared" si="4"/>
        <v>6.2</v>
      </c>
      <c r="I69" s="141"/>
      <c r="J69" s="154">
        <v>6.2</v>
      </c>
      <c r="K69" s="141">
        <f t="shared" si="5"/>
        <v>-4.4000000000000004</v>
      </c>
      <c r="L69" s="146" t="s">
        <v>281</v>
      </c>
      <c r="M69" s="128" t="s">
        <v>350</v>
      </c>
      <c r="N69" s="129">
        <v>5</v>
      </c>
      <c r="O69" s="99"/>
      <c r="P69" s="99" t="s">
        <v>360</v>
      </c>
      <c r="Q69" s="99"/>
      <c r="R69" s="99"/>
      <c r="S69" s="98"/>
      <c r="T69" s="98"/>
      <c r="U69" s="87" t="s">
        <v>351</v>
      </c>
      <c r="V69" s="88" t="s">
        <v>80</v>
      </c>
      <c r="W69" s="59">
        <v>8.5</v>
      </c>
      <c r="X69" s="59">
        <v>7</v>
      </c>
      <c r="Y69" s="59">
        <v>10</v>
      </c>
      <c r="Z69" s="59">
        <v>9</v>
      </c>
      <c r="AA69" s="59">
        <v>7</v>
      </c>
      <c r="AB69" s="59">
        <v>0</v>
      </c>
      <c r="AC69" s="59">
        <v>10</v>
      </c>
      <c r="AD69" s="59">
        <v>10</v>
      </c>
      <c r="AE69" s="59">
        <v>7</v>
      </c>
      <c r="AF69" s="59">
        <v>9.5</v>
      </c>
      <c r="AG69" s="60">
        <f t="shared" si="3"/>
        <v>7.8</v>
      </c>
      <c r="AH69" s="13"/>
    </row>
    <row r="70" spans="1:46" ht="23.85" customHeight="1" thickBot="1" x14ac:dyDescent="0.3">
      <c r="A70" s="139">
        <v>56</v>
      </c>
      <c r="B70" s="161" t="s">
        <v>351</v>
      </c>
      <c r="C70" s="160" t="s">
        <v>80</v>
      </c>
      <c r="D70" s="140">
        <v>7.8</v>
      </c>
      <c r="E70" s="140">
        <v>7</v>
      </c>
      <c r="F70" s="140">
        <v>8</v>
      </c>
      <c r="G70" s="145">
        <v>3.5</v>
      </c>
      <c r="H70" s="141">
        <f t="shared" si="4"/>
        <v>5.6</v>
      </c>
      <c r="I70" s="141"/>
      <c r="J70" s="154">
        <v>5.6</v>
      </c>
      <c r="K70" s="141">
        <f t="shared" si="5"/>
        <v>-3.2</v>
      </c>
      <c r="L70" s="146" t="s">
        <v>351</v>
      </c>
      <c r="M70" s="128" t="s">
        <v>80</v>
      </c>
      <c r="N70" s="129">
        <v>3.5</v>
      </c>
      <c r="O70" s="99"/>
      <c r="P70" s="99" t="s">
        <v>360</v>
      </c>
      <c r="Q70" s="99"/>
      <c r="R70" s="99"/>
      <c r="S70" s="81"/>
      <c r="T70" s="78"/>
      <c r="U70" s="87" t="s">
        <v>352</v>
      </c>
      <c r="V70" s="88" t="s">
        <v>353</v>
      </c>
      <c r="W70" s="59">
        <v>8.5</v>
      </c>
      <c r="X70" s="59">
        <v>5.5</v>
      </c>
      <c r="Y70" s="59">
        <v>0</v>
      </c>
      <c r="Z70" s="59">
        <v>7</v>
      </c>
      <c r="AA70" s="59">
        <v>6.5</v>
      </c>
      <c r="AB70" s="59">
        <v>4</v>
      </c>
      <c r="AC70" s="59">
        <v>10</v>
      </c>
      <c r="AD70" s="59">
        <v>10</v>
      </c>
      <c r="AE70" s="59">
        <v>0</v>
      </c>
      <c r="AF70" s="59">
        <v>9.5</v>
      </c>
      <c r="AG70" s="60">
        <f t="shared" si="3"/>
        <v>6.1</v>
      </c>
      <c r="AH70" s="13"/>
    </row>
    <row r="71" spans="1:46" ht="23.85" customHeight="1" thickBot="1" x14ac:dyDescent="0.3">
      <c r="A71" s="139">
        <v>57</v>
      </c>
      <c r="B71" s="161" t="s">
        <v>352</v>
      </c>
      <c r="C71" s="160" t="s">
        <v>353</v>
      </c>
      <c r="D71" s="140">
        <v>6.1</v>
      </c>
      <c r="E71" s="140">
        <v>6</v>
      </c>
      <c r="F71" s="140">
        <v>7.2</v>
      </c>
      <c r="G71" s="145">
        <v>5.3</v>
      </c>
      <c r="H71" s="141">
        <f t="shared" si="4"/>
        <v>6</v>
      </c>
      <c r="I71" s="141"/>
      <c r="J71" s="154">
        <v>6</v>
      </c>
      <c r="K71" s="141">
        <f t="shared" si="5"/>
        <v>-4</v>
      </c>
      <c r="L71" s="146" t="s">
        <v>352</v>
      </c>
      <c r="M71" s="128" t="s">
        <v>353</v>
      </c>
      <c r="N71" s="129">
        <v>5.3</v>
      </c>
      <c r="O71" s="99"/>
      <c r="P71" s="99" t="s">
        <v>360</v>
      </c>
      <c r="Q71" s="99"/>
      <c r="R71" s="99"/>
      <c r="S71" s="81"/>
      <c r="T71" s="78"/>
      <c r="U71" s="87" t="s">
        <v>354</v>
      </c>
      <c r="V71" s="88" t="s">
        <v>48</v>
      </c>
      <c r="W71" s="59">
        <v>8</v>
      </c>
      <c r="X71" s="59">
        <v>7.5</v>
      </c>
      <c r="Y71" s="59">
        <v>10</v>
      </c>
      <c r="Z71" s="59">
        <v>8</v>
      </c>
      <c r="AA71" s="59">
        <v>6.5</v>
      </c>
      <c r="AB71" s="59">
        <v>8</v>
      </c>
      <c r="AC71" s="59">
        <v>9</v>
      </c>
      <c r="AD71" s="59">
        <v>8</v>
      </c>
      <c r="AE71" s="59">
        <v>6</v>
      </c>
      <c r="AF71" s="59">
        <v>9</v>
      </c>
      <c r="AG71" s="60">
        <f t="shared" si="3"/>
        <v>8</v>
      </c>
      <c r="AH71" s="13"/>
    </row>
    <row r="72" spans="1:46" ht="23.85" customHeight="1" thickBot="1" x14ac:dyDescent="0.3">
      <c r="A72" s="139">
        <v>58</v>
      </c>
      <c r="B72" s="161" t="s">
        <v>354</v>
      </c>
      <c r="C72" s="160" t="s">
        <v>48</v>
      </c>
      <c r="D72" s="140">
        <v>8</v>
      </c>
      <c r="E72" s="140">
        <v>10</v>
      </c>
      <c r="F72" s="140">
        <v>6.2</v>
      </c>
      <c r="G72" s="145">
        <v>3.3</v>
      </c>
      <c r="H72" s="141">
        <f t="shared" si="4"/>
        <v>5.3</v>
      </c>
      <c r="I72" s="141"/>
      <c r="J72" s="154">
        <v>5.3</v>
      </c>
      <c r="K72" s="141">
        <f t="shared" si="5"/>
        <v>-2.6</v>
      </c>
      <c r="L72" s="146" t="s">
        <v>354</v>
      </c>
      <c r="M72" s="128" t="s">
        <v>48</v>
      </c>
      <c r="N72" s="129">
        <v>3.3</v>
      </c>
      <c r="O72" s="99"/>
      <c r="P72" s="99" t="s">
        <v>360</v>
      </c>
      <c r="Q72" s="99"/>
      <c r="R72" s="99"/>
      <c r="S72" s="81"/>
      <c r="T72" s="78"/>
      <c r="U72" s="87" t="s">
        <v>355</v>
      </c>
      <c r="V72" s="88" t="s">
        <v>356</v>
      </c>
      <c r="W72" s="59">
        <v>6.5</v>
      </c>
      <c r="X72" s="59">
        <v>6</v>
      </c>
      <c r="Y72" s="59">
        <v>6.5</v>
      </c>
      <c r="Z72" s="59">
        <v>6</v>
      </c>
      <c r="AA72" s="59">
        <v>4.5</v>
      </c>
      <c r="AB72" s="59">
        <v>3</v>
      </c>
      <c r="AC72" s="59">
        <v>9</v>
      </c>
      <c r="AD72" s="59">
        <v>8</v>
      </c>
      <c r="AE72" s="59">
        <v>6.5</v>
      </c>
      <c r="AF72" s="59">
        <v>8</v>
      </c>
      <c r="AG72" s="60">
        <f t="shared" si="3"/>
        <v>6.4</v>
      </c>
      <c r="AH72" s="13"/>
    </row>
    <row r="73" spans="1:46" ht="23.85" customHeight="1" x14ac:dyDescent="0.25">
      <c r="A73" s="139">
        <v>59</v>
      </c>
      <c r="B73" s="161" t="s">
        <v>355</v>
      </c>
      <c r="C73" s="160" t="s">
        <v>356</v>
      </c>
      <c r="D73" s="140">
        <v>6.4</v>
      </c>
      <c r="E73" s="140">
        <v>7</v>
      </c>
      <c r="F73" s="140">
        <v>5.6</v>
      </c>
      <c r="G73" s="145">
        <v>4.3</v>
      </c>
      <c r="H73" s="141">
        <f t="shared" si="4"/>
        <v>5.2</v>
      </c>
      <c r="I73" s="141"/>
      <c r="J73" s="154">
        <v>5.2</v>
      </c>
      <c r="K73" s="141">
        <f t="shared" si="5"/>
        <v>-2.4</v>
      </c>
      <c r="L73" s="146" t="s">
        <v>355</v>
      </c>
      <c r="M73" s="128" t="s">
        <v>356</v>
      </c>
      <c r="N73" s="129">
        <v>4.3</v>
      </c>
      <c r="O73" s="136"/>
      <c r="P73" s="98"/>
      <c r="Q73" s="98"/>
      <c r="R73" s="98"/>
      <c r="S73" s="81"/>
      <c r="T73" s="78"/>
      <c r="U73" s="5" t="s">
        <v>359</v>
      </c>
      <c r="V73" s="5" t="s">
        <v>358</v>
      </c>
      <c r="W73" s="59">
        <v>5</v>
      </c>
      <c r="X73" s="59">
        <v>0</v>
      </c>
      <c r="Y73" s="59">
        <v>0</v>
      </c>
      <c r="Z73" s="59">
        <v>6</v>
      </c>
      <c r="AA73" s="59">
        <v>0</v>
      </c>
      <c r="AB73" s="59">
        <v>0</v>
      </c>
      <c r="AC73" s="59">
        <v>0</v>
      </c>
      <c r="AD73" s="59">
        <v>0</v>
      </c>
      <c r="AE73" s="59">
        <v>0</v>
      </c>
      <c r="AF73" s="59">
        <v>0</v>
      </c>
      <c r="AG73" s="60">
        <f t="shared" si="3"/>
        <v>1.1000000000000001</v>
      </c>
      <c r="AH73" s="13"/>
    </row>
    <row r="74" spans="1:46" ht="23.85" customHeight="1" x14ac:dyDescent="0.2">
      <c r="A74" s="139">
        <v>60</v>
      </c>
      <c r="B74" s="165"/>
      <c r="C74" s="164"/>
      <c r="D74" s="139"/>
      <c r="E74" s="149"/>
      <c r="F74" s="150"/>
      <c r="G74" s="148"/>
      <c r="H74" s="151"/>
      <c r="I74" s="151"/>
      <c r="J74" s="151"/>
      <c r="K74" s="151"/>
      <c r="L74" s="101"/>
      <c r="M74" s="101"/>
      <c r="N74" s="100"/>
      <c r="O74" s="100"/>
      <c r="P74" s="97"/>
      <c r="Q74" s="97"/>
      <c r="R74" s="97"/>
      <c r="S74" s="97"/>
      <c r="T74" s="93"/>
      <c r="U74" s="89"/>
      <c r="V74" s="90"/>
      <c r="W74" s="91">
        <v>1</v>
      </c>
      <c r="X74" s="91">
        <v>2</v>
      </c>
      <c r="Y74" s="92">
        <v>3</v>
      </c>
      <c r="Z74" s="91">
        <v>4</v>
      </c>
      <c r="AA74" s="91">
        <v>5</v>
      </c>
      <c r="AB74" s="91">
        <v>6</v>
      </c>
      <c r="AC74" s="92">
        <v>7</v>
      </c>
      <c r="AD74" s="91">
        <v>8</v>
      </c>
      <c r="AE74" s="91">
        <v>9</v>
      </c>
      <c r="AF74" s="54">
        <v>10</v>
      </c>
      <c r="AG74" s="54"/>
      <c r="AH74" s="13"/>
    </row>
    <row r="75" spans="1:46" ht="23.85" customHeight="1" x14ac:dyDescent="0.2">
      <c r="A75" s="171" t="s">
        <v>363</v>
      </c>
      <c r="B75" s="171"/>
      <c r="C75" s="171"/>
      <c r="D75" s="155" t="s">
        <v>377</v>
      </c>
      <c r="E75" s="143" t="s">
        <v>376</v>
      </c>
      <c r="F75" s="143"/>
      <c r="G75" s="143"/>
      <c r="H75" s="143"/>
      <c r="I75" s="155"/>
      <c r="J75" s="143"/>
      <c r="K75" s="143"/>
      <c r="L75" s="126"/>
      <c r="M75" s="126"/>
      <c r="N75" s="102"/>
      <c r="O75" s="102"/>
      <c r="P75" s="103"/>
      <c r="Q75" s="103"/>
      <c r="R75" s="104" t="s">
        <v>364</v>
      </c>
      <c r="S75" s="104"/>
      <c r="T75" s="3"/>
      <c r="U75" s="103"/>
      <c r="V75" s="103"/>
      <c r="W75" s="103"/>
      <c r="X75" s="103"/>
      <c r="Y75" s="1">
        <v>31</v>
      </c>
      <c r="Z75" s="105" t="s">
        <v>365</v>
      </c>
      <c r="AA75" s="106" t="s">
        <v>15</v>
      </c>
      <c r="AB75" s="14"/>
      <c r="AG75" s="14"/>
    </row>
    <row r="76" spans="1:46" s="17" customFormat="1" ht="23.85" customHeight="1" x14ac:dyDescent="0.2">
      <c r="A76" s="171" t="s">
        <v>366</v>
      </c>
      <c r="B76" s="171"/>
      <c r="C76" s="171"/>
      <c r="D76" s="144">
        <v>0.71189999999999998</v>
      </c>
      <c r="E76" s="144">
        <v>0.28810000000000002</v>
      </c>
      <c r="F76" s="143"/>
      <c r="G76" s="143"/>
      <c r="H76" s="139"/>
      <c r="I76" s="139"/>
      <c r="J76" s="139"/>
      <c r="K76" s="152"/>
      <c r="L76" s="108"/>
      <c r="M76" s="107"/>
      <c r="N76" s="102"/>
      <c r="O76" s="102"/>
      <c r="P76" s="108"/>
      <c r="Q76" s="108"/>
      <c r="R76" s="104"/>
      <c r="S76" s="104"/>
      <c r="T76" s="109"/>
      <c r="U76" s="108"/>
      <c r="V76" s="108"/>
      <c r="W76" s="108"/>
      <c r="X76" s="3"/>
      <c r="Y76" s="1">
        <v>32</v>
      </c>
      <c r="Z76" s="110" t="s">
        <v>367</v>
      </c>
      <c r="AA76" s="110" t="s">
        <v>21</v>
      </c>
    </row>
  </sheetData>
  <sortState ref="AB10:AC50">
    <sortCondition ref="AC10:AC50"/>
  </sortState>
  <mergeCells count="24">
    <mergeCell ref="E3:G3"/>
    <mergeCell ref="D44:E44"/>
    <mergeCell ref="D42:D43"/>
    <mergeCell ref="E42:E43"/>
    <mergeCell ref="F42:F43"/>
    <mergeCell ref="D5:H5"/>
    <mergeCell ref="E6:E7"/>
    <mergeCell ref="H42:H43"/>
    <mergeCell ref="H6:H7"/>
    <mergeCell ref="G6:G7"/>
    <mergeCell ref="D41:H41"/>
    <mergeCell ref="G42:G43"/>
    <mergeCell ref="F6:F7"/>
    <mergeCell ref="D6:D7"/>
    <mergeCell ref="D8:E8"/>
    <mergeCell ref="A75:C75"/>
    <mergeCell ref="A76:C76"/>
    <mergeCell ref="A39:C39"/>
    <mergeCell ref="A40:C40"/>
    <mergeCell ref="A1:C1"/>
    <mergeCell ref="A41:A44"/>
    <mergeCell ref="B41:C44"/>
    <mergeCell ref="B5:C8"/>
    <mergeCell ref="A5:A8"/>
  </mergeCells>
  <conditionalFormatting sqref="J9:J38">
    <cfRule type="cellIs" dxfId="5" priority="4" stopIfTrue="1" operator="lessThan">
      <formula>4</formula>
    </cfRule>
    <cfRule type="cellIs" dxfId="4" priority="5" stopIfTrue="1" operator="lessThan">
      <formula>4</formula>
    </cfRule>
    <cfRule type="cellIs" dxfId="3" priority="6" stopIfTrue="1" operator="lessThan">
      <formula>4</formula>
    </cfRule>
  </conditionalFormatting>
  <conditionalFormatting sqref="J46:J73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ageMargins left="0.5" right="0.15" top="0.25" bottom="0.15" header="0.05" footer="0.05"/>
  <pageSetup paperSize="9" orientation="portrait" horizontalDpi="360" verticalDpi="360" r:id="rId1"/>
  <drawing r:id="rId2"/>
  <legacyDrawing r:id="rId3"/>
  <controls>
    <mc:AlternateContent xmlns:mc="http://schemas.openxmlformats.org/markup-compatibility/2006">
      <mc:Choice Requires="x14">
        <control shapeId="1198" r:id="rId4" name="Control 174">
          <controlPr defaultSize="0" r:id="rId5">
            <anchor moveWithCells="1">
              <from>
                <xdr:col>19</xdr:col>
                <xdr:colOff>0</xdr:colOff>
                <xdr:row>67</xdr:row>
                <xdr:rowOff>0</xdr:rowOff>
              </from>
              <to>
                <xdr:col>20</xdr:col>
                <xdr:colOff>85725</xdr:colOff>
                <xdr:row>67</xdr:row>
                <xdr:rowOff>228600</xdr:rowOff>
              </to>
            </anchor>
          </controlPr>
        </control>
      </mc:Choice>
      <mc:Fallback>
        <control shapeId="1198" r:id="rId4" name="Control 174"/>
      </mc:Fallback>
    </mc:AlternateContent>
    <mc:AlternateContent xmlns:mc="http://schemas.openxmlformats.org/markup-compatibility/2006">
      <mc:Choice Requires="x14">
        <control shapeId="1197" r:id="rId6" name="Control 173">
          <controlPr defaultSize="0" r:id="rId7">
            <anchor moveWithCells="1">
              <from>
                <xdr:col>17</xdr:col>
                <xdr:colOff>0</xdr:colOff>
                <xdr:row>67</xdr:row>
                <xdr:rowOff>0</xdr:rowOff>
              </from>
              <to>
                <xdr:col>17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197" r:id="rId6" name="Control 173"/>
      </mc:Fallback>
    </mc:AlternateContent>
    <mc:AlternateContent xmlns:mc="http://schemas.openxmlformats.org/markup-compatibility/2006">
      <mc:Choice Requires="x14">
        <control shapeId="1196" r:id="rId8" name="Control 172">
          <controlPr defaultSize="0" r:id="rId7">
            <anchor moveWithCells="1">
              <from>
                <xdr:col>16</xdr:col>
                <xdr:colOff>0</xdr:colOff>
                <xdr:row>67</xdr:row>
                <xdr:rowOff>0</xdr:rowOff>
              </from>
              <to>
                <xdr:col>16</xdr:col>
                <xdr:colOff>257175</xdr:colOff>
                <xdr:row>67</xdr:row>
                <xdr:rowOff>238125</xdr:rowOff>
              </to>
            </anchor>
          </controlPr>
        </control>
      </mc:Choice>
      <mc:Fallback>
        <control shapeId="1196" r:id="rId8" name="Control 172"/>
      </mc:Fallback>
    </mc:AlternateContent>
    <mc:AlternateContent xmlns:mc="http://schemas.openxmlformats.org/markup-compatibility/2006">
      <mc:Choice Requires="x14">
        <control shapeId="1195" r:id="rId9" name="Control 171">
          <controlPr defaultSize="0" r:id="rId5">
            <anchor moveWithCells="1">
              <from>
                <xdr:col>19</xdr:col>
                <xdr:colOff>0</xdr:colOff>
                <xdr:row>66</xdr:row>
                <xdr:rowOff>0</xdr:rowOff>
              </from>
              <to>
                <xdr:col>20</xdr:col>
                <xdr:colOff>85725</xdr:colOff>
                <xdr:row>66</xdr:row>
                <xdr:rowOff>228600</xdr:rowOff>
              </to>
            </anchor>
          </controlPr>
        </control>
      </mc:Choice>
      <mc:Fallback>
        <control shapeId="1195" r:id="rId9" name="Control 171"/>
      </mc:Fallback>
    </mc:AlternateContent>
    <mc:AlternateContent xmlns:mc="http://schemas.openxmlformats.org/markup-compatibility/2006">
      <mc:Choice Requires="x14">
        <control shapeId="1194" r:id="rId10" name="Control 170">
          <controlPr defaultSize="0" r:id="rId7">
            <anchor moveWithCells="1">
              <from>
                <xdr:col>17</xdr:col>
                <xdr:colOff>0</xdr:colOff>
                <xdr:row>66</xdr:row>
                <xdr:rowOff>0</xdr:rowOff>
              </from>
              <to>
                <xdr:col>17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194" r:id="rId10" name="Control 170"/>
      </mc:Fallback>
    </mc:AlternateContent>
    <mc:AlternateContent xmlns:mc="http://schemas.openxmlformats.org/markup-compatibility/2006">
      <mc:Choice Requires="x14">
        <control shapeId="1193" r:id="rId11" name="Control 169">
          <controlPr defaultSize="0" r:id="rId7">
            <anchor moveWithCells="1">
              <from>
                <xdr:col>16</xdr:col>
                <xdr:colOff>0</xdr:colOff>
                <xdr:row>66</xdr:row>
                <xdr:rowOff>0</xdr:rowOff>
              </from>
              <to>
                <xdr:col>16</xdr:col>
                <xdr:colOff>257175</xdr:colOff>
                <xdr:row>66</xdr:row>
                <xdr:rowOff>238125</xdr:rowOff>
              </to>
            </anchor>
          </controlPr>
        </control>
      </mc:Choice>
      <mc:Fallback>
        <control shapeId="1193" r:id="rId11" name="Control 169"/>
      </mc:Fallback>
    </mc:AlternateContent>
    <mc:AlternateContent xmlns:mc="http://schemas.openxmlformats.org/markup-compatibility/2006">
      <mc:Choice Requires="x14">
        <control shapeId="1192" r:id="rId12" name="Control 168">
          <controlPr defaultSize="0" r:id="rId5">
            <anchor moveWithCells="1">
              <from>
                <xdr:col>19</xdr:col>
                <xdr:colOff>0</xdr:colOff>
                <xdr:row>65</xdr:row>
                <xdr:rowOff>0</xdr:rowOff>
              </from>
              <to>
                <xdr:col>20</xdr:col>
                <xdr:colOff>85725</xdr:colOff>
                <xdr:row>65</xdr:row>
                <xdr:rowOff>228600</xdr:rowOff>
              </to>
            </anchor>
          </controlPr>
        </control>
      </mc:Choice>
      <mc:Fallback>
        <control shapeId="1192" r:id="rId12" name="Control 168"/>
      </mc:Fallback>
    </mc:AlternateContent>
    <mc:AlternateContent xmlns:mc="http://schemas.openxmlformats.org/markup-compatibility/2006">
      <mc:Choice Requires="x14">
        <control shapeId="1191" r:id="rId13" name="Control 167">
          <controlPr defaultSize="0" r:id="rId7">
            <anchor moveWithCells="1">
              <from>
                <xdr:col>17</xdr:col>
                <xdr:colOff>0</xdr:colOff>
                <xdr:row>65</xdr:row>
                <xdr:rowOff>0</xdr:rowOff>
              </from>
              <to>
                <xdr:col>17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191" r:id="rId13" name="Control 167"/>
      </mc:Fallback>
    </mc:AlternateContent>
    <mc:AlternateContent xmlns:mc="http://schemas.openxmlformats.org/markup-compatibility/2006">
      <mc:Choice Requires="x14">
        <control shapeId="1190" r:id="rId14" name="Control 166">
          <controlPr defaultSize="0" r:id="rId7">
            <anchor moveWithCells="1">
              <from>
                <xdr:col>16</xdr:col>
                <xdr:colOff>0</xdr:colOff>
                <xdr:row>65</xdr:row>
                <xdr:rowOff>0</xdr:rowOff>
              </from>
              <to>
                <xdr:col>16</xdr:col>
                <xdr:colOff>257175</xdr:colOff>
                <xdr:row>65</xdr:row>
                <xdr:rowOff>238125</xdr:rowOff>
              </to>
            </anchor>
          </controlPr>
        </control>
      </mc:Choice>
      <mc:Fallback>
        <control shapeId="1190" r:id="rId14" name="Control 166"/>
      </mc:Fallback>
    </mc:AlternateContent>
    <mc:AlternateContent xmlns:mc="http://schemas.openxmlformats.org/markup-compatibility/2006">
      <mc:Choice Requires="x14">
        <control shapeId="1189" r:id="rId15" name="Control 165">
          <controlPr defaultSize="0" r:id="rId5">
            <anchor moveWithCells="1">
              <from>
                <xdr:col>19</xdr:col>
                <xdr:colOff>0</xdr:colOff>
                <xdr:row>64</xdr:row>
                <xdr:rowOff>0</xdr:rowOff>
              </from>
              <to>
                <xdr:col>20</xdr:col>
                <xdr:colOff>85725</xdr:colOff>
                <xdr:row>64</xdr:row>
                <xdr:rowOff>228600</xdr:rowOff>
              </to>
            </anchor>
          </controlPr>
        </control>
      </mc:Choice>
      <mc:Fallback>
        <control shapeId="1189" r:id="rId15" name="Control 165"/>
      </mc:Fallback>
    </mc:AlternateContent>
    <mc:AlternateContent xmlns:mc="http://schemas.openxmlformats.org/markup-compatibility/2006">
      <mc:Choice Requires="x14">
        <control shapeId="1188" r:id="rId16" name="Control 164">
          <controlPr defaultSize="0" r:id="rId7">
            <anchor moveWithCells="1">
              <from>
                <xdr:col>17</xdr:col>
                <xdr:colOff>0</xdr:colOff>
                <xdr:row>64</xdr:row>
                <xdr:rowOff>0</xdr:rowOff>
              </from>
              <to>
                <xdr:col>17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188" r:id="rId16" name="Control 164"/>
      </mc:Fallback>
    </mc:AlternateContent>
    <mc:AlternateContent xmlns:mc="http://schemas.openxmlformats.org/markup-compatibility/2006">
      <mc:Choice Requires="x14">
        <control shapeId="1187" r:id="rId17" name="Control 163">
          <controlPr defaultSize="0" r:id="rId7">
            <anchor moveWithCells="1">
              <from>
                <xdr:col>16</xdr:col>
                <xdr:colOff>0</xdr:colOff>
                <xdr:row>64</xdr:row>
                <xdr:rowOff>0</xdr:rowOff>
              </from>
              <to>
                <xdr:col>16</xdr:col>
                <xdr:colOff>257175</xdr:colOff>
                <xdr:row>64</xdr:row>
                <xdr:rowOff>238125</xdr:rowOff>
              </to>
            </anchor>
          </controlPr>
        </control>
      </mc:Choice>
      <mc:Fallback>
        <control shapeId="1187" r:id="rId17" name="Control 163"/>
      </mc:Fallback>
    </mc:AlternateContent>
    <mc:AlternateContent xmlns:mc="http://schemas.openxmlformats.org/markup-compatibility/2006">
      <mc:Choice Requires="x14">
        <control shapeId="1186" r:id="rId18" name="Control 162">
          <controlPr defaultSize="0" r:id="rId5">
            <anchor moveWithCells="1">
              <from>
                <xdr:col>19</xdr:col>
                <xdr:colOff>0</xdr:colOff>
                <xdr:row>63</xdr:row>
                <xdr:rowOff>0</xdr:rowOff>
              </from>
              <to>
                <xdr:col>20</xdr:col>
                <xdr:colOff>85725</xdr:colOff>
                <xdr:row>63</xdr:row>
                <xdr:rowOff>228600</xdr:rowOff>
              </to>
            </anchor>
          </controlPr>
        </control>
      </mc:Choice>
      <mc:Fallback>
        <control shapeId="1186" r:id="rId18" name="Control 162"/>
      </mc:Fallback>
    </mc:AlternateContent>
    <mc:AlternateContent xmlns:mc="http://schemas.openxmlformats.org/markup-compatibility/2006">
      <mc:Choice Requires="x14">
        <control shapeId="1185" r:id="rId19" name="Control 161">
          <controlPr defaultSize="0" r:id="rId7">
            <anchor moveWithCells="1">
              <from>
                <xdr:col>17</xdr:col>
                <xdr:colOff>0</xdr:colOff>
                <xdr:row>63</xdr:row>
                <xdr:rowOff>0</xdr:rowOff>
              </from>
              <to>
                <xdr:col>17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185" r:id="rId19" name="Control 161"/>
      </mc:Fallback>
    </mc:AlternateContent>
    <mc:AlternateContent xmlns:mc="http://schemas.openxmlformats.org/markup-compatibility/2006">
      <mc:Choice Requires="x14">
        <control shapeId="1184" r:id="rId20" name="Control 160">
          <controlPr defaultSize="0" r:id="rId7">
            <anchor moveWithCells="1">
              <from>
                <xdr:col>16</xdr:col>
                <xdr:colOff>0</xdr:colOff>
                <xdr:row>63</xdr:row>
                <xdr:rowOff>0</xdr:rowOff>
              </from>
              <to>
                <xdr:col>16</xdr:col>
                <xdr:colOff>257175</xdr:colOff>
                <xdr:row>63</xdr:row>
                <xdr:rowOff>238125</xdr:rowOff>
              </to>
            </anchor>
          </controlPr>
        </control>
      </mc:Choice>
      <mc:Fallback>
        <control shapeId="1184" r:id="rId20" name="Control 160"/>
      </mc:Fallback>
    </mc:AlternateContent>
    <mc:AlternateContent xmlns:mc="http://schemas.openxmlformats.org/markup-compatibility/2006">
      <mc:Choice Requires="x14">
        <control shapeId="1183" r:id="rId21" name="Control 159">
          <controlPr defaultSize="0" r:id="rId5">
            <anchor moveWithCells="1">
              <from>
                <xdr:col>19</xdr:col>
                <xdr:colOff>0</xdr:colOff>
                <xdr:row>62</xdr:row>
                <xdr:rowOff>0</xdr:rowOff>
              </from>
              <to>
                <xdr:col>20</xdr:col>
                <xdr:colOff>85725</xdr:colOff>
                <xdr:row>62</xdr:row>
                <xdr:rowOff>228600</xdr:rowOff>
              </to>
            </anchor>
          </controlPr>
        </control>
      </mc:Choice>
      <mc:Fallback>
        <control shapeId="1183" r:id="rId21" name="Control 159"/>
      </mc:Fallback>
    </mc:AlternateContent>
    <mc:AlternateContent xmlns:mc="http://schemas.openxmlformats.org/markup-compatibility/2006">
      <mc:Choice Requires="x14">
        <control shapeId="1182" r:id="rId22" name="Control 158">
          <controlPr defaultSize="0" r:id="rId23">
            <anchor moveWithCells="1">
              <from>
                <xdr:col>17</xdr:col>
                <xdr:colOff>0</xdr:colOff>
                <xdr:row>62</xdr:row>
                <xdr:rowOff>0</xdr:rowOff>
              </from>
              <to>
                <xdr:col>17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182" r:id="rId22" name="Control 158"/>
      </mc:Fallback>
    </mc:AlternateContent>
    <mc:AlternateContent xmlns:mc="http://schemas.openxmlformats.org/markup-compatibility/2006">
      <mc:Choice Requires="x14">
        <control shapeId="1181" r:id="rId24" name="Control 157">
          <controlPr defaultSize="0" r:id="rId7">
            <anchor moveWithCells="1">
              <from>
                <xdr:col>16</xdr:col>
                <xdr:colOff>0</xdr:colOff>
                <xdr:row>62</xdr:row>
                <xdr:rowOff>0</xdr:rowOff>
              </from>
              <to>
                <xdr:col>16</xdr:col>
                <xdr:colOff>257175</xdr:colOff>
                <xdr:row>62</xdr:row>
                <xdr:rowOff>238125</xdr:rowOff>
              </to>
            </anchor>
          </controlPr>
        </control>
      </mc:Choice>
      <mc:Fallback>
        <control shapeId="1181" r:id="rId24" name="Control 157"/>
      </mc:Fallback>
    </mc:AlternateContent>
    <mc:AlternateContent xmlns:mc="http://schemas.openxmlformats.org/markup-compatibility/2006">
      <mc:Choice Requires="x14">
        <control shapeId="1180" r:id="rId25" name="Control 156">
          <controlPr defaultSize="0" r:id="rId5">
            <anchor moveWithCells="1">
              <from>
                <xdr:col>19</xdr:col>
                <xdr:colOff>0</xdr:colOff>
                <xdr:row>61</xdr:row>
                <xdr:rowOff>0</xdr:rowOff>
              </from>
              <to>
                <xdr:col>20</xdr:col>
                <xdr:colOff>85725</xdr:colOff>
                <xdr:row>61</xdr:row>
                <xdr:rowOff>228600</xdr:rowOff>
              </to>
            </anchor>
          </controlPr>
        </control>
      </mc:Choice>
      <mc:Fallback>
        <control shapeId="1180" r:id="rId25" name="Control 156"/>
      </mc:Fallback>
    </mc:AlternateContent>
    <mc:AlternateContent xmlns:mc="http://schemas.openxmlformats.org/markup-compatibility/2006">
      <mc:Choice Requires="x14">
        <control shapeId="1179" r:id="rId26" name="Control 155">
          <controlPr defaultSize="0" r:id="rId7">
            <anchor moveWithCells="1">
              <from>
                <xdr:col>17</xdr:col>
                <xdr:colOff>0</xdr:colOff>
                <xdr:row>61</xdr:row>
                <xdr:rowOff>0</xdr:rowOff>
              </from>
              <to>
                <xdr:col>17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179" r:id="rId26" name="Control 155"/>
      </mc:Fallback>
    </mc:AlternateContent>
    <mc:AlternateContent xmlns:mc="http://schemas.openxmlformats.org/markup-compatibility/2006">
      <mc:Choice Requires="x14">
        <control shapeId="1178" r:id="rId27" name="Control 154">
          <controlPr defaultSize="0" r:id="rId7">
            <anchor moveWithCells="1">
              <from>
                <xdr:col>16</xdr:col>
                <xdr:colOff>0</xdr:colOff>
                <xdr:row>61</xdr:row>
                <xdr:rowOff>0</xdr:rowOff>
              </from>
              <to>
                <xdr:col>16</xdr:col>
                <xdr:colOff>257175</xdr:colOff>
                <xdr:row>61</xdr:row>
                <xdr:rowOff>238125</xdr:rowOff>
              </to>
            </anchor>
          </controlPr>
        </control>
      </mc:Choice>
      <mc:Fallback>
        <control shapeId="1178" r:id="rId27" name="Control 154"/>
      </mc:Fallback>
    </mc:AlternateContent>
    <mc:AlternateContent xmlns:mc="http://schemas.openxmlformats.org/markup-compatibility/2006">
      <mc:Choice Requires="x14">
        <control shapeId="1177" r:id="rId28" name="Control 153">
          <controlPr defaultSize="0" r:id="rId5">
            <anchor moveWithCells="1">
              <from>
                <xdr:col>19</xdr:col>
                <xdr:colOff>0</xdr:colOff>
                <xdr:row>60</xdr:row>
                <xdr:rowOff>0</xdr:rowOff>
              </from>
              <to>
                <xdr:col>20</xdr:col>
                <xdr:colOff>85725</xdr:colOff>
                <xdr:row>60</xdr:row>
                <xdr:rowOff>228600</xdr:rowOff>
              </to>
            </anchor>
          </controlPr>
        </control>
      </mc:Choice>
      <mc:Fallback>
        <control shapeId="1177" r:id="rId28" name="Control 153"/>
      </mc:Fallback>
    </mc:AlternateContent>
    <mc:AlternateContent xmlns:mc="http://schemas.openxmlformats.org/markup-compatibility/2006">
      <mc:Choice Requires="x14">
        <control shapeId="1176" r:id="rId29" name="Control 152">
          <controlPr defaultSize="0" r:id="rId7">
            <anchor moveWithCells="1">
              <from>
                <xdr:col>17</xdr:col>
                <xdr:colOff>0</xdr:colOff>
                <xdr:row>60</xdr:row>
                <xdr:rowOff>0</xdr:rowOff>
              </from>
              <to>
                <xdr:col>17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176" r:id="rId29" name="Control 152"/>
      </mc:Fallback>
    </mc:AlternateContent>
    <mc:AlternateContent xmlns:mc="http://schemas.openxmlformats.org/markup-compatibility/2006">
      <mc:Choice Requires="x14">
        <control shapeId="1175" r:id="rId30" name="Control 151">
          <controlPr defaultSize="0" r:id="rId7">
            <anchor moveWithCells="1">
              <from>
                <xdr:col>16</xdr:col>
                <xdr:colOff>0</xdr:colOff>
                <xdr:row>60</xdr:row>
                <xdr:rowOff>0</xdr:rowOff>
              </from>
              <to>
                <xdr:col>16</xdr:col>
                <xdr:colOff>257175</xdr:colOff>
                <xdr:row>60</xdr:row>
                <xdr:rowOff>238125</xdr:rowOff>
              </to>
            </anchor>
          </controlPr>
        </control>
      </mc:Choice>
      <mc:Fallback>
        <control shapeId="1175" r:id="rId30" name="Control 151"/>
      </mc:Fallback>
    </mc:AlternateContent>
    <mc:AlternateContent xmlns:mc="http://schemas.openxmlformats.org/markup-compatibility/2006">
      <mc:Choice Requires="x14">
        <control shapeId="1174" r:id="rId31" name="Control 150">
          <controlPr defaultSize="0" r:id="rId5">
            <anchor moveWithCells="1">
              <from>
                <xdr:col>19</xdr:col>
                <xdr:colOff>0</xdr:colOff>
                <xdr:row>59</xdr:row>
                <xdr:rowOff>0</xdr:rowOff>
              </from>
              <to>
                <xdr:col>20</xdr:col>
                <xdr:colOff>85725</xdr:colOff>
                <xdr:row>59</xdr:row>
                <xdr:rowOff>228600</xdr:rowOff>
              </to>
            </anchor>
          </controlPr>
        </control>
      </mc:Choice>
      <mc:Fallback>
        <control shapeId="1174" r:id="rId31" name="Control 150"/>
      </mc:Fallback>
    </mc:AlternateContent>
    <mc:AlternateContent xmlns:mc="http://schemas.openxmlformats.org/markup-compatibility/2006">
      <mc:Choice Requires="x14">
        <control shapeId="1173" r:id="rId32" name="Control 149">
          <controlPr defaultSize="0" r:id="rId7">
            <anchor moveWithCells="1">
              <from>
                <xdr:col>17</xdr:col>
                <xdr:colOff>0</xdr:colOff>
                <xdr:row>59</xdr:row>
                <xdr:rowOff>0</xdr:rowOff>
              </from>
              <to>
                <xdr:col>17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173" r:id="rId32" name="Control 149"/>
      </mc:Fallback>
    </mc:AlternateContent>
    <mc:AlternateContent xmlns:mc="http://schemas.openxmlformats.org/markup-compatibility/2006">
      <mc:Choice Requires="x14">
        <control shapeId="1172" r:id="rId33" name="Control 148">
          <controlPr defaultSize="0" r:id="rId7">
            <anchor moveWithCells="1">
              <from>
                <xdr:col>16</xdr:col>
                <xdr:colOff>0</xdr:colOff>
                <xdr:row>59</xdr:row>
                <xdr:rowOff>0</xdr:rowOff>
              </from>
              <to>
                <xdr:col>16</xdr:col>
                <xdr:colOff>257175</xdr:colOff>
                <xdr:row>59</xdr:row>
                <xdr:rowOff>238125</xdr:rowOff>
              </to>
            </anchor>
          </controlPr>
        </control>
      </mc:Choice>
      <mc:Fallback>
        <control shapeId="1172" r:id="rId33" name="Control 148"/>
      </mc:Fallback>
    </mc:AlternateContent>
    <mc:AlternateContent xmlns:mc="http://schemas.openxmlformats.org/markup-compatibility/2006">
      <mc:Choice Requires="x14">
        <control shapeId="1171" r:id="rId34" name="Control 147">
          <controlPr defaultSize="0" r:id="rId5">
            <anchor moveWithCells="1">
              <from>
                <xdr:col>19</xdr:col>
                <xdr:colOff>0</xdr:colOff>
                <xdr:row>58</xdr:row>
                <xdr:rowOff>0</xdr:rowOff>
              </from>
              <to>
                <xdr:col>20</xdr:col>
                <xdr:colOff>85725</xdr:colOff>
                <xdr:row>58</xdr:row>
                <xdr:rowOff>228600</xdr:rowOff>
              </to>
            </anchor>
          </controlPr>
        </control>
      </mc:Choice>
      <mc:Fallback>
        <control shapeId="1171" r:id="rId34" name="Control 147"/>
      </mc:Fallback>
    </mc:AlternateContent>
    <mc:AlternateContent xmlns:mc="http://schemas.openxmlformats.org/markup-compatibility/2006">
      <mc:Choice Requires="x14">
        <control shapeId="1170" r:id="rId35" name="Control 146">
          <controlPr defaultSize="0" r:id="rId23">
            <anchor moveWithCells="1">
              <from>
                <xdr:col>17</xdr:col>
                <xdr:colOff>0</xdr:colOff>
                <xdr:row>58</xdr:row>
                <xdr:rowOff>0</xdr:rowOff>
              </from>
              <to>
                <xdr:col>17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170" r:id="rId35" name="Control 146"/>
      </mc:Fallback>
    </mc:AlternateContent>
    <mc:AlternateContent xmlns:mc="http://schemas.openxmlformats.org/markup-compatibility/2006">
      <mc:Choice Requires="x14">
        <control shapeId="1169" r:id="rId36" name="Control 145">
          <controlPr defaultSize="0" r:id="rId7">
            <anchor moveWithCells="1">
              <from>
                <xdr:col>16</xdr:col>
                <xdr:colOff>0</xdr:colOff>
                <xdr:row>58</xdr:row>
                <xdr:rowOff>0</xdr:rowOff>
              </from>
              <to>
                <xdr:col>16</xdr:col>
                <xdr:colOff>257175</xdr:colOff>
                <xdr:row>58</xdr:row>
                <xdr:rowOff>238125</xdr:rowOff>
              </to>
            </anchor>
          </controlPr>
        </control>
      </mc:Choice>
      <mc:Fallback>
        <control shapeId="1169" r:id="rId36" name="Control 145"/>
      </mc:Fallback>
    </mc:AlternateContent>
    <mc:AlternateContent xmlns:mc="http://schemas.openxmlformats.org/markup-compatibility/2006">
      <mc:Choice Requires="x14">
        <control shapeId="1168" r:id="rId37" name="Control 144">
          <controlPr defaultSize="0" r:id="rId5">
            <anchor moveWithCells="1">
              <from>
                <xdr:col>19</xdr:col>
                <xdr:colOff>0</xdr:colOff>
                <xdr:row>57</xdr:row>
                <xdr:rowOff>0</xdr:rowOff>
              </from>
              <to>
                <xdr:col>20</xdr:col>
                <xdr:colOff>85725</xdr:colOff>
                <xdr:row>57</xdr:row>
                <xdr:rowOff>228600</xdr:rowOff>
              </to>
            </anchor>
          </controlPr>
        </control>
      </mc:Choice>
      <mc:Fallback>
        <control shapeId="1168" r:id="rId37" name="Control 144"/>
      </mc:Fallback>
    </mc:AlternateContent>
    <mc:AlternateContent xmlns:mc="http://schemas.openxmlformats.org/markup-compatibility/2006">
      <mc:Choice Requires="x14">
        <control shapeId="1167" r:id="rId38" name="Control 143">
          <controlPr defaultSize="0" r:id="rId7">
            <anchor moveWithCells="1">
              <from>
                <xdr:col>17</xdr:col>
                <xdr:colOff>0</xdr:colOff>
                <xdr:row>57</xdr:row>
                <xdr:rowOff>0</xdr:rowOff>
              </from>
              <to>
                <xdr:col>17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167" r:id="rId38" name="Control 143"/>
      </mc:Fallback>
    </mc:AlternateContent>
    <mc:AlternateContent xmlns:mc="http://schemas.openxmlformats.org/markup-compatibility/2006">
      <mc:Choice Requires="x14">
        <control shapeId="1166" r:id="rId39" name="Control 142">
          <controlPr defaultSize="0" r:id="rId7">
            <anchor moveWithCells="1">
              <from>
                <xdr:col>16</xdr:col>
                <xdr:colOff>0</xdr:colOff>
                <xdr:row>57</xdr:row>
                <xdr:rowOff>0</xdr:rowOff>
              </from>
              <to>
                <xdr:col>16</xdr:col>
                <xdr:colOff>257175</xdr:colOff>
                <xdr:row>57</xdr:row>
                <xdr:rowOff>238125</xdr:rowOff>
              </to>
            </anchor>
          </controlPr>
        </control>
      </mc:Choice>
      <mc:Fallback>
        <control shapeId="1166" r:id="rId39" name="Control 142"/>
      </mc:Fallback>
    </mc:AlternateContent>
    <mc:AlternateContent xmlns:mc="http://schemas.openxmlformats.org/markup-compatibility/2006">
      <mc:Choice Requires="x14">
        <control shapeId="1165" r:id="rId40" name="Control 141">
          <controlPr defaultSize="0" r:id="rId5">
            <anchor moveWithCells="1">
              <from>
                <xdr:col>19</xdr:col>
                <xdr:colOff>0</xdr:colOff>
                <xdr:row>56</xdr:row>
                <xdr:rowOff>0</xdr:rowOff>
              </from>
              <to>
                <xdr:col>20</xdr:col>
                <xdr:colOff>85725</xdr:colOff>
                <xdr:row>56</xdr:row>
                <xdr:rowOff>228600</xdr:rowOff>
              </to>
            </anchor>
          </controlPr>
        </control>
      </mc:Choice>
      <mc:Fallback>
        <control shapeId="1165" r:id="rId40" name="Control 141"/>
      </mc:Fallback>
    </mc:AlternateContent>
    <mc:AlternateContent xmlns:mc="http://schemas.openxmlformats.org/markup-compatibility/2006">
      <mc:Choice Requires="x14">
        <control shapeId="1164" r:id="rId41" name="Control 140">
          <controlPr defaultSize="0" r:id="rId7">
            <anchor moveWithCells="1">
              <from>
                <xdr:col>17</xdr:col>
                <xdr:colOff>0</xdr:colOff>
                <xdr:row>56</xdr:row>
                <xdr:rowOff>0</xdr:rowOff>
              </from>
              <to>
                <xdr:col>17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64" r:id="rId41" name="Control 140"/>
      </mc:Fallback>
    </mc:AlternateContent>
    <mc:AlternateContent xmlns:mc="http://schemas.openxmlformats.org/markup-compatibility/2006">
      <mc:Choice Requires="x14">
        <control shapeId="1163" r:id="rId42" name="Control 139">
          <controlPr defaultSize="0" r:id="rId7">
            <anchor moveWithCells="1">
              <from>
                <xdr:col>16</xdr:col>
                <xdr:colOff>0</xdr:colOff>
                <xdr:row>56</xdr:row>
                <xdr:rowOff>0</xdr:rowOff>
              </from>
              <to>
                <xdr:col>16</xdr:col>
                <xdr:colOff>257175</xdr:colOff>
                <xdr:row>56</xdr:row>
                <xdr:rowOff>238125</xdr:rowOff>
              </to>
            </anchor>
          </controlPr>
        </control>
      </mc:Choice>
      <mc:Fallback>
        <control shapeId="1163" r:id="rId42" name="Control 139"/>
      </mc:Fallback>
    </mc:AlternateContent>
    <mc:AlternateContent xmlns:mc="http://schemas.openxmlformats.org/markup-compatibility/2006">
      <mc:Choice Requires="x14">
        <control shapeId="1162" r:id="rId43" name="Control 138">
          <controlPr defaultSize="0" r:id="rId5">
            <anchor moveWithCells="1">
              <from>
                <xdr:col>19</xdr:col>
                <xdr:colOff>0</xdr:colOff>
                <xdr:row>55</xdr:row>
                <xdr:rowOff>0</xdr:rowOff>
              </from>
              <to>
                <xdr:col>20</xdr:col>
                <xdr:colOff>85725</xdr:colOff>
                <xdr:row>55</xdr:row>
                <xdr:rowOff>228600</xdr:rowOff>
              </to>
            </anchor>
          </controlPr>
        </control>
      </mc:Choice>
      <mc:Fallback>
        <control shapeId="1162" r:id="rId43" name="Control 138"/>
      </mc:Fallback>
    </mc:AlternateContent>
    <mc:AlternateContent xmlns:mc="http://schemas.openxmlformats.org/markup-compatibility/2006">
      <mc:Choice Requires="x14">
        <control shapeId="1161" r:id="rId44" name="Control 137">
          <controlPr defaultSize="0" r:id="rId23">
            <anchor moveWithCells="1">
              <from>
                <xdr:col>17</xdr:col>
                <xdr:colOff>0</xdr:colOff>
                <xdr:row>55</xdr:row>
                <xdr:rowOff>0</xdr:rowOff>
              </from>
              <to>
                <xdr:col>17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61" r:id="rId44" name="Control 137"/>
      </mc:Fallback>
    </mc:AlternateContent>
    <mc:AlternateContent xmlns:mc="http://schemas.openxmlformats.org/markup-compatibility/2006">
      <mc:Choice Requires="x14">
        <control shapeId="1160" r:id="rId45" name="Control 136">
          <controlPr defaultSize="0" r:id="rId7">
            <anchor moveWithCells="1">
              <from>
                <xdr:col>16</xdr:col>
                <xdr:colOff>0</xdr:colOff>
                <xdr:row>55</xdr:row>
                <xdr:rowOff>0</xdr:rowOff>
              </from>
              <to>
                <xdr:col>16</xdr:col>
                <xdr:colOff>257175</xdr:colOff>
                <xdr:row>55</xdr:row>
                <xdr:rowOff>238125</xdr:rowOff>
              </to>
            </anchor>
          </controlPr>
        </control>
      </mc:Choice>
      <mc:Fallback>
        <control shapeId="1160" r:id="rId45" name="Control 136"/>
      </mc:Fallback>
    </mc:AlternateContent>
    <mc:AlternateContent xmlns:mc="http://schemas.openxmlformats.org/markup-compatibility/2006">
      <mc:Choice Requires="x14">
        <control shapeId="1159" r:id="rId46" name="Control 135">
          <controlPr defaultSize="0" r:id="rId5">
            <anchor moveWithCells="1">
              <from>
                <xdr:col>19</xdr:col>
                <xdr:colOff>0</xdr:colOff>
                <xdr:row>54</xdr:row>
                <xdr:rowOff>0</xdr:rowOff>
              </from>
              <to>
                <xdr:col>20</xdr:col>
                <xdr:colOff>85725</xdr:colOff>
                <xdr:row>54</xdr:row>
                <xdr:rowOff>228600</xdr:rowOff>
              </to>
            </anchor>
          </controlPr>
        </control>
      </mc:Choice>
      <mc:Fallback>
        <control shapeId="1159" r:id="rId46" name="Control 135"/>
      </mc:Fallback>
    </mc:AlternateContent>
    <mc:AlternateContent xmlns:mc="http://schemas.openxmlformats.org/markup-compatibility/2006">
      <mc:Choice Requires="x14">
        <control shapeId="1158" r:id="rId47" name="Control 134">
          <controlPr defaultSize="0" r:id="rId7">
            <anchor moveWithCells="1">
              <from>
                <xdr:col>17</xdr:col>
                <xdr:colOff>0</xdr:colOff>
                <xdr:row>54</xdr:row>
                <xdr:rowOff>0</xdr:rowOff>
              </from>
              <to>
                <xdr:col>17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58" r:id="rId47" name="Control 134"/>
      </mc:Fallback>
    </mc:AlternateContent>
    <mc:AlternateContent xmlns:mc="http://schemas.openxmlformats.org/markup-compatibility/2006">
      <mc:Choice Requires="x14">
        <control shapeId="1157" r:id="rId48" name="Control 133">
          <controlPr defaultSize="0" r:id="rId7">
            <anchor moveWithCells="1">
              <from>
                <xdr:col>16</xdr:col>
                <xdr:colOff>0</xdr:colOff>
                <xdr:row>54</xdr:row>
                <xdr:rowOff>0</xdr:rowOff>
              </from>
              <to>
                <xdr:col>16</xdr:col>
                <xdr:colOff>257175</xdr:colOff>
                <xdr:row>54</xdr:row>
                <xdr:rowOff>238125</xdr:rowOff>
              </to>
            </anchor>
          </controlPr>
        </control>
      </mc:Choice>
      <mc:Fallback>
        <control shapeId="1157" r:id="rId48" name="Control 133"/>
      </mc:Fallback>
    </mc:AlternateContent>
    <mc:AlternateContent xmlns:mc="http://schemas.openxmlformats.org/markup-compatibility/2006">
      <mc:Choice Requires="x14">
        <control shapeId="1156" r:id="rId49" name="Control 132">
          <controlPr defaultSize="0" r:id="rId5">
            <anchor moveWithCells="1">
              <from>
                <xdr:col>19</xdr:col>
                <xdr:colOff>0</xdr:colOff>
                <xdr:row>53</xdr:row>
                <xdr:rowOff>0</xdr:rowOff>
              </from>
              <to>
                <xdr:col>20</xdr:col>
                <xdr:colOff>85725</xdr:colOff>
                <xdr:row>53</xdr:row>
                <xdr:rowOff>228600</xdr:rowOff>
              </to>
            </anchor>
          </controlPr>
        </control>
      </mc:Choice>
      <mc:Fallback>
        <control shapeId="1156" r:id="rId49" name="Control 132"/>
      </mc:Fallback>
    </mc:AlternateContent>
    <mc:AlternateContent xmlns:mc="http://schemas.openxmlformats.org/markup-compatibility/2006">
      <mc:Choice Requires="x14">
        <control shapeId="1155" r:id="rId50" name="Control 131">
          <controlPr defaultSize="0" r:id="rId7">
            <anchor moveWithCells="1">
              <from>
                <xdr:col>17</xdr:col>
                <xdr:colOff>0</xdr:colOff>
                <xdr:row>53</xdr:row>
                <xdr:rowOff>0</xdr:rowOff>
              </from>
              <to>
                <xdr:col>17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55" r:id="rId50" name="Control 131"/>
      </mc:Fallback>
    </mc:AlternateContent>
    <mc:AlternateContent xmlns:mc="http://schemas.openxmlformats.org/markup-compatibility/2006">
      <mc:Choice Requires="x14">
        <control shapeId="1154" r:id="rId51" name="Control 130">
          <controlPr defaultSize="0" r:id="rId7">
            <anchor moveWithCells="1">
              <from>
                <xdr:col>16</xdr:col>
                <xdr:colOff>0</xdr:colOff>
                <xdr:row>53</xdr:row>
                <xdr:rowOff>0</xdr:rowOff>
              </from>
              <to>
                <xdr:col>16</xdr:col>
                <xdr:colOff>257175</xdr:colOff>
                <xdr:row>53</xdr:row>
                <xdr:rowOff>238125</xdr:rowOff>
              </to>
            </anchor>
          </controlPr>
        </control>
      </mc:Choice>
      <mc:Fallback>
        <control shapeId="1154" r:id="rId51" name="Control 130"/>
      </mc:Fallback>
    </mc:AlternateContent>
    <mc:AlternateContent xmlns:mc="http://schemas.openxmlformats.org/markup-compatibility/2006">
      <mc:Choice Requires="x14">
        <control shapeId="1153" r:id="rId52" name="Control 129">
          <controlPr defaultSize="0" r:id="rId5">
            <anchor moveWithCells="1">
              <from>
                <xdr:col>19</xdr:col>
                <xdr:colOff>0</xdr:colOff>
                <xdr:row>52</xdr:row>
                <xdr:rowOff>0</xdr:rowOff>
              </from>
              <to>
                <xdr:col>20</xdr:col>
                <xdr:colOff>85725</xdr:colOff>
                <xdr:row>52</xdr:row>
                <xdr:rowOff>228600</xdr:rowOff>
              </to>
            </anchor>
          </controlPr>
        </control>
      </mc:Choice>
      <mc:Fallback>
        <control shapeId="1153" r:id="rId52" name="Control 129"/>
      </mc:Fallback>
    </mc:AlternateContent>
    <mc:AlternateContent xmlns:mc="http://schemas.openxmlformats.org/markup-compatibility/2006">
      <mc:Choice Requires="x14">
        <control shapeId="1152" r:id="rId53" name="Control 128">
          <controlPr defaultSize="0" r:id="rId7">
            <anchor moveWithCells="1">
              <from>
                <xdr:col>17</xdr:col>
                <xdr:colOff>0</xdr:colOff>
                <xdr:row>52</xdr:row>
                <xdr:rowOff>0</xdr:rowOff>
              </from>
              <to>
                <xdr:col>17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2" r:id="rId53" name="Control 128"/>
      </mc:Fallback>
    </mc:AlternateContent>
    <mc:AlternateContent xmlns:mc="http://schemas.openxmlformats.org/markup-compatibility/2006">
      <mc:Choice Requires="x14">
        <control shapeId="1151" r:id="rId54" name="Control 127">
          <controlPr defaultSize="0" r:id="rId7">
            <anchor moveWithCells="1">
              <from>
                <xdr:col>16</xdr:col>
                <xdr:colOff>0</xdr:colOff>
                <xdr:row>52</xdr:row>
                <xdr:rowOff>0</xdr:rowOff>
              </from>
              <to>
                <xdr:col>16</xdr:col>
                <xdr:colOff>257175</xdr:colOff>
                <xdr:row>52</xdr:row>
                <xdr:rowOff>238125</xdr:rowOff>
              </to>
            </anchor>
          </controlPr>
        </control>
      </mc:Choice>
      <mc:Fallback>
        <control shapeId="1151" r:id="rId54" name="Control 127"/>
      </mc:Fallback>
    </mc:AlternateContent>
    <mc:AlternateContent xmlns:mc="http://schemas.openxmlformats.org/markup-compatibility/2006">
      <mc:Choice Requires="x14">
        <control shapeId="1150" r:id="rId55" name="Control 126">
          <controlPr defaultSize="0" r:id="rId5">
            <anchor moveWithCells="1">
              <from>
                <xdr:col>19</xdr:col>
                <xdr:colOff>0</xdr:colOff>
                <xdr:row>51</xdr:row>
                <xdr:rowOff>0</xdr:rowOff>
              </from>
              <to>
                <xdr:col>20</xdr:col>
                <xdr:colOff>85725</xdr:colOff>
                <xdr:row>51</xdr:row>
                <xdr:rowOff>228600</xdr:rowOff>
              </to>
            </anchor>
          </controlPr>
        </control>
      </mc:Choice>
      <mc:Fallback>
        <control shapeId="1150" r:id="rId55" name="Control 126"/>
      </mc:Fallback>
    </mc:AlternateContent>
    <mc:AlternateContent xmlns:mc="http://schemas.openxmlformats.org/markup-compatibility/2006">
      <mc:Choice Requires="x14">
        <control shapeId="1149" r:id="rId56" name="Control 125">
          <controlPr defaultSize="0" r:id="rId7">
            <anchor moveWithCells="1">
              <from>
                <xdr:col>17</xdr:col>
                <xdr:colOff>0</xdr:colOff>
                <xdr:row>51</xdr:row>
                <xdr:rowOff>0</xdr:rowOff>
              </from>
              <to>
                <xdr:col>17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9" r:id="rId56" name="Control 125"/>
      </mc:Fallback>
    </mc:AlternateContent>
    <mc:AlternateContent xmlns:mc="http://schemas.openxmlformats.org/markup-compatibility/2006">
      <mc:Choice Requires="x14">
        <control shapeId="1148" r:id="rId57" name="Control 124">
          <controlPr defaultSize="0" r:id="rId7">
            <anchor moveWithCells="1">
              <from>
                <xdr:col>16</xdr:col>
                <xdr:colOff>0</xdr:colOff>
                <xdr:row>51</xdr:row>
                <xdr:rowOff>0</xdr:rowOff>
              </from>
              <to>
                <xdr:col>16</xdr:col>
                <xdr:colOff>257175</xdr:colOff>
                <xdr:row>51</xdr:row>
                <xdr:rowOff>238125</xdr:rowOff>
              </to>
            </anchor>
          </controlPr>
        </control>
      </mc:Choice>
      <mc:Fallback>
        <control shapeId="1148" r:id="rId57" name="Control 124"/>
      </mc:Fallback>
    </mc:AlternateContent>
    <mc:AlternateContent xmlns:mc="http://schemas.openxmlformats.org/markup-compatibility/2006">
      <mc:Choice Requires="x14">
        <control shapeId="1147" r:id="rId58" name="Control 123">
          <controlPr defaultSize="0" r:id="rId5">
            <anchor moveWithCells="1">
              <from>
                <xdr:col>19</xdr:col>
                <xdr:colOff>0</xdr:colOff>
                <xdr:row>50</xdr:row>
                <xdr:rowOff>0</xdr:rowOff>
              </from>
              <to>
                <xdr:col>20</xdr:col>
                <xdr:colOff>85725</xdr:colOff>
                <xdr:row>50</xdr:row>
                <xdr:rowOff>228600</xdr:rowOff>
              </to>
            </anchor>
          </controlPr>
        </control>
      </mc:Choice>
      <mc:Fallback>
        <control shapeId="1147" r:id="rId58" name="Control 123"/>
      </mc:Fallback>
    </mc:AlternateContent>
    <mc:AlternateContent xmlns:mc="http://schemas.openxmlformats.org/markup-compatibility/2006">
      <mc:Choice Requires="x14">
        <control shapeId="1146" r:id="rId59" name="Control 122">
          <controlPr defaultSize="0" r:id="rId7">
            <anchor moveWithCells="1">
              <from>
                <xdr:col>17</xdr:col>
                <xdr:colOff>0</xdr:colOff>
                <xdr:row>50</xdr:row>
                <xdr:rowOff>0</xdr:rowOff>
              </from>
              <to>
                <xdr:col>17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6" r:id="rId59" name="Control 122"/>
      </mc:Fallback>
    </mc:AlternateContent>
    <mc:AlternateContent xmlns:mc="http://schemas.openxmlformats.org/markup-compatibility/2006">
      <mc:Choice Requires="x14">
        <control shapeId="1145" r:id="rId60" name="Control 121">
          <controlPr defaultSize="0" r:id="rId7">
            <anchor moveWithCells="1">
              <from>
                <xdr:col>16</xdr:col>
                <xdr:colOff>0</xdr:colOff>
                <xdr:row>50</xdr:row>
                <xdr:rowOff>0</xdr:rowOff>
              </from>
              <to>
                <xdr:col>16</xdr:col>
                <xdr:colOff>257175</xdr:colOff>
                <xdr:row>50</xdr:row>
                <xdr:rowOff>238125</xdr:rowOff>
              </to>
            </anchor>
          </controlPr>
        </control>
      </mc:Choice>
      <mc:Fallback>
        <control shapeId="1145" r:id="rId60" name="Control 121"/>
      </mc:Fallback>
    </mc:AlternateContent>
    <mc:AlternateContent xmlns:mc="http://schemas.openxmlformats.org/markup-compatibility/2006">
      <mc:Choice Requires="x14">
        <control shapeId="1144" r:id="rId61" name="Control 120">
          <controlPr defaultSize="0" r:id="rId5">
            <anchor moveWithCells="1">
              <from>
                <xdr:col>19</xdr:col>
                <xdr:colOff>0</xdr:colOff>
                <xdr:row>49</xdr:row>
                <xdr:rowOff>0</xdr:rowOff>
              </from>
              <to>
                <xdr:col>20</xdr:col>
                <xdr:colOff>85725</xdr:colOff>
                <xdr:row>49</xdr:row>
                <xdr:rowOff>228600</xdr:rowOff>
              </to>
            </anchor>
          </controlPr>
        </control>
      </mc:Choice>
      <mc:Fallback>
        <control shapeId="1144" r:id="rId61" name="Control 120"/>
      </mc:Fallback>
    </mc:AlternateContent>
    <mc:AlternateContent xmlns:mc="http://schemas.openxmlformats.org/markup-compatibility/2006">
      <mc:Choice Requires="x14">
        <control shapeId="1143" r:id="rId62" name="Control 119">
          <controlPr defaultSize="0" r:id="rId7">
            <anchor moveWithCells="1">
              <from>
                <xdr:col>17</xdr:col>
                <xdr:colOff>0</xdr:colOff>
                <xdr:row>49</xdr:row>
                <xdr:rowOff>0</xdr:rowOff>
              </from>
              <to>
                <xdr:col>17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3" r:id="rId62" name="Control 119"/>
      </mc:Fallback>
    </mc:AlternateContent>
    <mc:AlternateContent xmlns:mc="http://schemas.openxmlformats.org/markup-compatibility/2006">
      <mc:Choice Requires="x14">
        <control shapeId="1142" r:id="rId63" name="Control 118">
          <controlPr defaultSize="0" r:id="rId7">
            <anchor moveWithCells="1">
              <from>
                <xdr:col>16</xdr:col>
                <xdr:colOff>0</xdr:colOff>
                <xdr:row>49</xdr:row>
                <xdr:rowOff>0</xdr:rowOff>
              </from>
              <to>
                <xdr:col>16</xdr:col>
                <xdr:colOff>257175</xdr:colOff>
                <xdr:row>49</xdr:row>
                <xdr:rowOff>238125</xdr:rowOff>
              </to>
            </anchor>
          </controlPr>
        </control>
      </mc:Choice>
      <mc:Fallback>
        <control shapeId="1142" r:id="rId63" name="Control 118"/>
      </mc:Fallback>
    </mc:AlternateContent>
    <mc:AlternateContent xmlns:mc="http://schemas.openxmlformats.org/markup-compatibility/2006">
      <mc:Choice Requires="x14">
        <control shapeId="1141" r:id="rId64" name="Control 117">
          <controlPr defaultSize="0" r:id="rId5">
            <anchor moveWithCells="1">
              <from>
                <xdr:col>19</xdr:col>
                <xdr:colOff>0</xdr:colOff>
                <xdr:row>48</xdr:row>
                <xdr:rowOff>0</xdr:rowOff>
              </from>
              <to>
                <xdr:col>20</xdr:col>
                <xdr:colOff>85725</xdr:colOff>
                <xdr:row>48</xdr:row>
                <xdr:rowOff>228600</xdr:rowOff>
              </to>
            </anchor>
          </controlPr>
        </control>
      </mc:Choice>
      <mc:Fallback>
        <control shapeId="1141" r:id="rId64" name="Control 117"/>
      </mc:Fallback>
    </mc:AlternateContent>
    <mc:AlternateContent xmlns:mc="http://schemas.openxmlformats.org/markup-compatibility/2006">
      <mc:Choice Requires="x14">
        <control shapeId="1140" r:id="rId65" name="Control 116">
          <controlPr defaultSize="0" r:id="rId7">
            <anchor moveWithCells="1">
              <from>
                <xdr:col>17</xdr:col>
                <xdr:colOff>0</xdr:colOff>
                <xdr:row>48</xdr:row>
                <xdr:rowOff>0</xdr:rowOff>
              </from>
              <to>
                <xdr:col>17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40" r:id="rId65" name="Control 116"/>
      </mc:Fallback>
    </mc:AlternateContent>
    <mc:AlternateContent xmlns:mc="http://schemas.openxmlformats.org/markup-compatibility/2006">
      <mc:Choice Requires="x14">
        <control shapeId="1139" r:id="rId66" name="Control 115">
          <controlPr defaultSize="0" r:id="rId7">
            <anchor moveWithCells="1">
              <from>
                <xdr:col>16</xdr:col>
                <xdr:colOff>0</xdr:colOff>
                <xdr:row>48</xdr:row>
                <xdr:rowOff>0</xdr:rowOff>
              </from>
              <to>
                <xdr:col>16</xdr:col>
                <xdr:colOff>257175</xdr:colOff>
                <xdr:row>48</xdr:row>
                <xdr:rowOff>238125</xdr:rowOff>
              </to>
            </anchor>
          </controlPr>
        </control>
      </mc:Choice>
      <mc:Fallback>
        <control shapeId="1139" r:id="rId66" name="Control 115"/>
      </mc:Fallback>
    </mc:AlternateContent>
    <mc:AlternateContent xmlns:mc="http://schemas.openxmlformats.org/markup-compatibility/2006">
      <mc:Choice Requires="x14">
        <control shapeId="1138" r:id="rId67" name="Control 114">
          <controlPr defaultSize="0" r:id="rId5">
            <anchor moveWithCells="1">
              <from>
                <xdr:col>19</xdr:col>
                <xdr:colOff>0</xdr:colOff>
                <xdr:row>47</xdr:row>
                <xdr:rowOff>0</xdr:rowOff>
              </from>
              <to>
                <xdr:col>20</xdr:col>
                <xdr:colOff>85725</xdr:colOff>
                <xdr:row>47</xdr:row>
                <xdr:rowOff>228600</xdr:rowOff>
              </to>
            </anchor>
          </controlPr>
        </control>
      </mc:Choice>
      <mc:Fallback>
        <control shapeId="1138" r:id="rId67" name="Control 114"/>
      </mc:Fallback>
    </mc:AlternateContent>
    <mc:AlternateContent xmlns:mc="http://schemas.openxmlformats.org/markup-compatibility/2006">
      <mc:Choice Requires="x14">
        <control shapeId="1137" r:id="rId68" name="Control 113">
          <controlPr defaultSize="0" r:id="rId23">
            <anchor moveWithCells="1">
              <from>
                <xdr:col>17</xdr:col>
                <xdr:colOff>0</xdr:colOff>
                <xdr:row>47</xdr:row>
                <xdr:rowOff>0</xdr:rowOff>
              </from>
              <to>
                <xdr:col>17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37" r:id="rId68" name="Control 113"/>
      </mc:Fallback>
    </mc:AlternateContent>
    <mc:AlternateContent xmlns:mc="http://schemas.openxmlformats.org/markup-compatibility/2006">
      <mc:Choice Requires="x14">
        <control shapeId="1136" r:id="rId69" name="Control 112">
          <controlPr defaultSize="0" r:id="rId7">
            <anchor moveWithCells="1">
              <from>
                <xdr:col>16</xdr:col>
                <xdr:colOff>0</xdr:colOff>
                <xdr:row>47</xdr:row>
                <xdr:rowOff>0</xdr:rowOff>
              </from>
              <to>
                <xdr:col>16</xdr:col>
                <xdr:colOff>257175</xdr:colOff>
                <xdr:row>47</xdr:row>
                <xdr:rowOff>238125</xdr:rowOff>
              </to>
            </anchor>
          </controlPr>
        </control>
      </mc:Choice>
      <mc:Fallback>
        <control shapeId="1136" r:id="rId69" name="Control 112"/>
      </mc:Fallback>
    </mc:AlternateContent>
    <mc:AlternateContent xmlns:mc="http://schemas.openxmlformats.org/markup-compatibility/2006">
      <mc:Choice Requires="x14">
        <control shapeId="1135" r:id="rId70" name="Control 111">
          <controlPr defaultSize="0" r:id="rId5">
            <anchor moveWithCells="1">
              <from>
                <xdr:col>19</xdr:col>
                <xdr:colOff>0</xdr:colOff>
                <xdr:row>46</xdr:row>
                <xdr:rowOff>0</xdr:rowOff>
              </from>
              <to>
                <xdr:col>20</xdr:col>
                <xdr:colOff>85725</xdr:colOff>
                <xdr:row>46</xdr:row>
                <xdr:rowOff>228600</xdr:rowOff>
              </to>
            </anchor>
          </controlPr>
        </control>
      </mc:Choice>
      <mc:Fallback>
        <control shapeId="1135" r:id="rId70" name="Control 111"/>
      </mc:Fallback>
    </mc:AlternateContent>
    <mc:AlternateContent xmlns:mc="http://schemas.openxmlformats.org/markup-compatibility/2006">
      <mc:Choice Requires="x14">
        <control shapeId="1134" r:id="rId71" name="Control 110">
          <controlPr defaultSize="0" r:id="rId7">
            <anchor moveWithCells="1">
              <from>
                <xdr:col>17</xdr:col>
                <xdr:colOff>0</xdr:colOff>
                <xdr:row>46</xdr:row>
                <xdr:rowOff>0</xdr:rowOff>
              </from>
              <to>
                <xdr:col>17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4" r:id="rId71" name="Control 110"/>
      </mc:Fallback>
    </mc:AlternateContent>
    <mc:AlternateContent xmlns:mc="http://schemas.openxmlformats.org/markup-compatibility/2006">
      <mc:Choice Requires="x14">
        <control shapeId="1133" r:id="rId72" name="Control 109">
          <controlPr defaultSize="0" r:id="rId7">
            <anchor moveWithCells="1">
              <from>
                <xdr:col>16</xdr:col>
                <xdr:colOff>0</xdr:colOff>
                <xdr:row>46</xdr:row>
                <xdr:rowOff>0</xdr:rowOff>
              </from>
              <to>
                <xdr:col>16</xdr:col>
                <xdr:colOff>257175</xdr:colOff>
                <xdr:row>46</xdr:row>
                <xdr:rowOff>238125</xdr:rowOff>
              </to>
            </anchor>
          </controlPr>
        </control>
      </mc:Choice>
      <mc:Fallback>
        <control shapeId="1133" r:id="rId72" name="Control 109"/>
      </mc:Fallback>
    </mc:AlternateContent>
    <mc:AlternateContent xmlns:mc="http://schemas.openxmlformats.org/markup-compatibility/2006">
      <mc:Choice Requires="x14">
        <control shapeId="1132" r:id="rId73" name="Control 108">
          <controlPr defaultSize="0" r:id="rId5">
            <anchor moveWithCells="1">
              <from>
                <xdr:col>19</xdr:col>
                <xdr:colOff>0</xdr:colOff>
                <xdr:row>45</xdr:row>
                <xdr:rowOff>0</xdr:rowOff>
              </from>
              <to>
                <xdr:col>20</xdr:col>
                <xdr:colOff>85725</xdr:colOff>
                <xdr:row>45</xdr:row>
                <xdr:rowOff>228600</xdr:rowOff>
              </to>
            </anchor>
          </controlPr>
        </control>
      </mc:Choice>
      <mc:Fallback>
        <control shapeId="1132" r:id="rId73" name="Control 108"/>
      </mc:Fallback>
    </mc:AlternateContent>
    <mc:AlternateContent xmlns:mc="http://schemas.openxmlformats.org/markup-compatibility/2006">
      <mc:Choice Requires="x14">
        <control shapeId="1131" r:id="rId74" name="Control 107">
          <controlPr defaultSize="0" r:id="rId23">
            <anchor moveWithCells="1">
              <from>
                <xdr:col>17</xdr:col>
                <xdr:colOff>0</xdr:colOff>
                <xdr:row>45</xdr:row>
                <xdr:rowOff>0</xdr:rowOff>
              </from>
              <to>
                <xdr:col>17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1" r:id="rId74" name="Control 107"/>
      </mc:Fallback>
    </mc:AlternateContent>
    <mc:AlternateContent xmlns:mc="http://schemas.openxmlformats.org/markup-compatibility/2006">
      <mc:Choice Requires="x14">
        <control shapeId="1130" r:id="rId75" name="Control 106">
          <controlPr defaultSize="0" r:id="rId7">
            <anchor moveWithCells="1">
              <from>
                <xdr:col>16</xdr:col>
                <xdr:colOff>0</xdr:colOff>
                <xdr:row>45</xdr:row>
                <xdr:rowOff>0</xdr:rowOff>
              </from>
              <to>
                <xdr:col>16</xdr:col>
                <xdr:colOff>257175</xdr:colOff>
                <xdr:row>45</xdr:row>
                <xdr:rowOff>238125</xdr:rowOff>
              </to>
            </anchor>
          </controlPr>
        </control>
      </mc:Choice>
      <mc:Fallback>
        <control shapeId="1130" r:id="rId75" name="Control 106"/>
      </mc:Fallback>
    </mc:AlternateContent>
    <mc:AlternateContent xmlns:mc="http://schemas.openxmlformats.org/markup-compatibility/2006">
      <mc:Choice Requires="x14">
        <control shapeId="1129" r:id="rId76" name="Control 105">
          <controlPr defaultSize="0" r:id="rId5">
            <anchor moveWithCells="1">
              <from>
                <xdr:col>19</xdr:col>
                <xdr:colOff>0</xdr:colOff>
                <xdr:row>44</xdr:row>
                <xdr:rowOff>0</xdr:rowOff>
              </from>
              <to>
                <xdr:col>20</xdr:col>
                <xdr:colOff>85725</xdr:colOff>
                <xdr:row>44</xdr:row>
                <xdr:rowOff>228600</xdr:rowOff>
              </to>
            </anchor>
          </controlPr>
        </control>
      </mc:Choice>
      <mc:Fallback>
        <control shapeId="1129" r:id="rId76" name="Control 105"/>
      </mc:Fallback>
    </mc:AlternateContent>
    <mc:AlternateContent xmlns:mc="http://schemas.openxmlformats.org/markup-compatibility/2006">
      <mc:Choice Requires="x14">
        <control shapeId="1128" r:id="rId77" name="Control 104">
          <controlPr defaultSize="0" r:id="rId7">
            <anchor moveWithCells="1">
              <from>
                <xdr:col>17</xdr:col>
                <xdr:colOff>0</xdr:colOff>
                <xdr:row>44</xdr:row>
                <xdr:rowOff>0</xdr:rowOff>
              </from>
              <to>
                <xdr:col>17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8" r:id="rId77" name="Control 104"/>
      </mc:Fallback>
    </mc:AlternateContent>
    <mc:AlternateContent xmlns:mc="http://schemas.openxmlformats.org/markup-compatibility/2006">
      <mc:Choice Requires="x14">
        <control shapeId="1127" r:id="rId78" name="Control 103">
          <controlPr defaultSize="0" r:id="rId7">
            <anchor moveWithCells="1">
              <from>
                <xdr:col>16</xdr:col>
                <xdr:colOff>0</xdr:colOff>
                <xdr:row>44</xdr:row>
                <xdr:rowOff>0</xdr:rowOff>
              </from>
              <to>
                <xdr:col>16</xdr:col>
                <xdr:colOff>257175</xdr:colOff>
                <xdr:row>44</xdr:row>
                <xdr:rowOff>238125</xdr:rowOff>
              </to>
            </anchor>
          </controlPr>
        </control>
      </mc:Choice>
      <mc:Fallback>
        <control shapeId="1127" r:id="rId78" name="Control 103"/>
      </mc:Fallback>
    </mc:AlternateContent>
    <mc:AlternateContent xmlns:mc="http://schemas.openxmlformats.org/markup-compatibility/2006">
      <mc:Choice Requires="x14">
        <control shapeId="1126" r:id="rId79" name="Control 102">
          <controlPr defaultSize="0" r:id="rId5">
            <anchor moveWithCells="1">
              <from>
                <xdr:col>19</xdr:col>
                <xdr:colOff>0</xdr:colOff>
                <xdr:row>43</xdr:row>
                <xdr:rowOff>0</xdr:rowOff>
              </from>
              <to>
                <xdr:col>20</xdr:col>
                <xdr:colOff>85725</xdr:colOff>
                <xdr:row>43</xdr:row>
                <xdr:rowOff>228600</xdr:rowOff>
              </to>
            </anchor>
          </controlPr>
        </control>
      </mc:Choice>
      <mc:Fallback>
        <control shapeId="1126" r:id="rId79" name="Control 102"/>
      </mc:Fallback>
    </mc:AlternateContent>
    <mc:AlternateContent xmlns:mc="http://schemas.openxmlformats.org/markup-compatibility/2006">
      <mc:Choice Requires="x14">
        <control shapeId="1125" r:id="rId80" name="Control 101">
          <controlPr defaultSize="0" r:id="rId81">
            <anchor moveWithCells="1">
              <from>
                <xdr:col>17</xdr:col>
                <xdr:colOff>0</xdr:colOff>
                <xdr:row>43</xdr:row>
                <xdr:rowOff>0</xdr:rowOff>
              </from>
              <to>
                <xdr:col>17</xdr:col>
                <xdr:colOff>257175</xdr:colOff>
                <xdr:row>44</xdr:row>
                <xdr:rowOff>38100</xdr:rowOff>
              </to>
            </anchor>
          </controlPr>
        </control>
      </mc:Choice>
      <mc:Fallback>
        <control shapeId="1125" r:id="rId80" name="Control 101"/>
      </mc:Fallback>
    </mc:AlternateContent>
    <mc:AlternateContent xmlns:mc="http://schemas.openxmlformats.org/markup-compatibility/2006">
      <mc:Choice Requires="x14">
        <control shapeId="1124" r:id="rId82" name="Control 100">
          <controlPr defaultSize="0" r:id="rId81">
            <anchor moveWithCells="1">
              <from>
                <xdr:col>16</xdr:col>
                <xdr:colOff>0</xdr:colOff>
                <xdr:row>43</xdr:row>
                <xdr:rowOff>0</xdr:rowOff>
              </from>
              <to>
                <xdr:col>16</xdr:col>
                <xdr:colOff>257175</xdr:colOff>
                <xdr:row>44</xdr:row>
                <xdr:rowOff>38100</xdr:rowOff>
              </to>
            </anchor>
          </controlPr>
        </control>
      </mc:Choice>
      <mc:Fallback>
        <control shapeId="1124" r:id="rId82" name="Control 100"/>
      </mc:Fallback>
    </mc:AlternateContent>
    <mc:AlternateContent xmlns:mc="http://schemas.openxmlformats.org/markup-compatibility/2006">
      <mc:Choice Requires="x14">
        <control shapeId="1123" r:id="rId83" name="Control 99">
          <controlPr defaultSize="0" r:id="rId84">
            <anchor moveWithCells="1">
              <from>
                <xdr:col>19</xdr:col>
                <xdr:colOff>0</xdr:colOff>
                <xdr:row>42</xdr:row>
                <xdr:rowOff>0</xdr:rowOff>
              </from>
              <to>
                <xdr:col>20</xdr:col>
                <xdr:colOff>390525</xdr:colOff>
                <xdr:row>43</xdr:row>
                <xdr:rowOff>123825</xdr:rowOff>
              </to>
            </anchor>
          </controlPr>
        </control>
      </mc:Choice>
      <mc:Fallback>
        <control shapeId="1123" r:id="rId83" name="Control 99"/>
      </mc:Fallback>
    </mc:AlternateContent>
    <mc:AlternateContent xmlns:mc="http://schemas.openxmlformats.org/markup-compatibility/2006">
      <mc:Choice Requires="x14">
        <control shapeId="1122" r:id="rId85" name="Control 98">
          <controlPr defaultSize="0" r:id="rId86">
            <anchor moveWithCells="1">
              <from>
                <xdr:col>17</xdr:col>
                <xdr:colOff>0</xdr:colOff>
                <xdr:row>42</xdr:row>
                <xdr:rowOff>0</xdr:rowOff>
              </from>
              <to>
                <xdr:col>17</xdr:col>
                <xdr:colOff>257175</xdr:colOff>
                <xdr:row>43</xdr:row>
                <xdr:rowOff>161925</xdr:rowOff>
              </to>
            </anchor>
          </controlPr>
        </control>
      </mc:Choice>
      <mc:Fallback>
        <control shapeId="1122" r:id="rId85" name="Control 98"/>
      </mc:Fallback>
    </mc:AlternateContent>
    <mc:AlternateContent xmlns:mc="http://schemas.openxmlformats.org/markup-compatibility/2006">
      <mc:Choice Requires="x14">
        <control shapeId="1121" r:id="rId87" name="Control 97">
          <controlPr defaultSize="0" r:id="rId86">
            <anchor moveWithCells="1">
              <from>
                <xdr:col>16</xdr:col>
                <xdr:colOff>0</xdr:colOff>
                <xdr:row>42</xdr:row>
                <xdr:rowOff>0</xdr:rowOff>
              </from>
              <to>
                <xdr:col>16</xdr:col>
                <xdr:colOff>257175</xdr:colOff>
                <xdr:row>43</xdr:row>
                <xdr:rowOff>161925</xdr:rowOff>
              </to>
            </anchor>
          </controlPr>
        </control>
      </mc:Choice>
      <mc:Fallback>
        <control shapeId="1121" r:id="rId87" name="Control 97"/>
      </mc:Fallback>
    </mc:AlternateContent>
    <mc:AlternateContent xmlns:mc="http://schemas.openxmlformats.org/markup-compatibility/2006">
      <mc:Choice Requires="x14">
        <control shapeId="1120" r:id="rId88" name="Control 96">
          <controlPr defaultSize="0" r:id="rId5">
            <anchor moveWithCells="1">
              <from>
                <xdr:col>19</xdr:col>
                <xdr:colOff>0</xdr:colOff>
                <xdr:row>41</xdr:row>
                <xdr:rowOff>0</xdr:rowOff>
              </from>
              <to>
                <xdr:col>20</xdr:col>
                <xdr:colOff>85725</xdr:colOff>
                <xdr:row>42</xdr:row>
                <xdr:rowOff>0</xdr:rowOff>
              </to>
            </anchor>
          </controlPr>
        </control>
      </mc:Choice>
      <mc:Fallback>
        <control shapeId="1120" r:id="rId88" name="Control 96"/>
      </mc:Fallback>
    </mc:AlternateContent>
    <mc:AlternateContent xmlns:mc="http://schemas.openxmlformats.org/markup-compatibility/2006">
      <mc:Choice Requires="x14">
        <control shapeId="1119" r:id="rId89" name="Control 95">
          <controlPr defaultSize="0" r:id="rId86">
            <anchor moveWithCells="1">
              <from>
                <xdr:col>17</xdr:col>
                <xdr:colOff>0</xdr:colOff>
                <xdr:row>41</xdr:row>
                <xdr:rowOff>0</xdr:rowOff>
              </from>
              <to>
                <xdr:col>17</xdr:col>
                <xdr:colOff>257175</xdr:colOff>
                <xdr:row>42</xdr:row>
                <xdr:rowOff>38100</xdr:rowOff>
              </to>
            </anchor>
          </controlPr>
        </control>
      </mc:Choice>
      <mc:Fallback>
        <control shapeId="1119" r:id="rId89" name="Control 95"/>
      </mc:Fallback>
    </mc:AlternateContent>
    <mc:AlternateContent xmlns:mc="http://schemas.openxmlformats.org/markup-compatibility/2006">
      <mc:Choice Requires="x14">
        <control shapeId="1118" r:id="rId90" name="Control 94">
          <controlPr defaultSize="0" r:id="rId86">
            <anchor moveWithCells="1">
              <from>
                <xdr:col>16</xdr:col>
                <xdr:colOff>0</xdr:colOff>
                <xdr:row>41</xdr:row>
                <xdr:rowOff>0</xdr:rowOff>
              </from>
              <to>
                <xdr:col>16</xdr:col>
                <xdr:colOff>257175</xdr:colOff>
                <xdr:row>42</xdr:row>
                <xdr:rowOff>38100</xdr:rowOff>
              </to>
            </anchor>
          </controlPr>
        </control>
      </mc:Choice>
      <mc:Fallback>
        <control shapeId="1118" r:id="rId90" name="Control 94"/>
      </mc:Fallback>
    </mc:AlternateContent>
    <mc:AlternateContent xmlns:mc="http://schemas.openxmlformats.org/markup-compatibility/2006">
      <mc:Choice Requires="x14">
        <control shapeId="1117" r:id="rId91" name="Control 93">
          <controlPr defaultSize="0" r:id="rId5">
            <anchor moveWithCells="1">
              <from>
                <xdr:col>19</xdr:col>
                <xdr:colOff>0</xdr:colOff>
                <xdr:row>40</xdr:row>
                <xdr:rowOff>0</xdr:rowOff>
              </from>
              <to>
                <xdr:col>20</xdr:col>
                <xdr:colOff>85725</xdr:colOff>
                <xdr:row>40</xdr:row>
                <xdr:rowOff>228600</xdr:rowOff>
              </to>
            </anchor>
          </controlPr>
        </control>
      </mc:Choice>
      <mc:Fallback>
        <control shapeId="1117" r:id="rId91" name="Control 93"/>
      </mc:Fallback>
    </mc:AlternateContent>
    <mc:AlternateContent xmlns:mc="http://schemas.openxmlformats.org/markup-compatibility/2006">
      <mc:Choice Requires="x14">
        <control shapeId="1116" r:id="rId92" name="Control 92">
          <controlPr defaultSize="0" r:id="rId93">
            <anchor moveWithCells="1">
              <from>
                <xdr:col>17</xdr:col>
                <xdr:colOff>0</xdr:colOff>
                <xdr:row>40</xdr:row>
                <xdr:rowOff>0</xdr:rowOff>
              </from>
              <to>
                <xdr:col>17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6" r:id="rId92" name="Control 92"/>
      </mc:Fallback>
    </mc:AlternateContent>
    <mc:AlternateContent xmlns:mc="http://schemas.openxmlformats.org/markup-compatibility/2006">
      <mc:Choice Requires="x14">
        <control shapeId="1115" r:id="rId94" name="Control 91">
          <controlPr defaultSize="0" r:id="rId93">
            <anchor moveWithCells="1">
              <from>
                <xdr:col>16</xdr:col>
                <xdr:colOff>0</xdr:colOff>
                <xdr:row>40</xdr:row>
                <xdr:rowOff>0</xdr:rowOff>
              </from>
              <to>
                <xdr:col>16</xdr:col>
                <xdr:colOff>257175</xdr:colOff>
                <xdr:row>41</xdr:row>
                <xdr:rowOff>19050</xdr:rowOff>
              </to>
            </anchor>
          </controlPr>
        </control>
      </mc:Choice>
      <mc:Fallback>
        <control shapeId="1115" r:id="rId94" name="Control 91"/>
      </mc:Fallback>
    </mc:AlternateContent>
    <mc:AlternateContent xmlns:mc="http://schemas.openxmlformats.org/markup-compatibility/2006">
      <mc:Choice Requires="x14">
        <control shapeId="1114" r:id="rId95" name="Control 90">
          <controlPr defaultSize="0" r:id="rId5">
            <anchor moveWithCells="1">
              <from>
                <xdr:col>19</xdr:col>
                <xdr:colOff>0</xdr:colOff>
                <xdr:row>37</xdr:row>
                <xdr:rowOff>0</xdr:rowOff>
              </from>
              <to>
                <xdr:col>20</xdr:col>
                <xdr:colOff>85725</xdr:colOff>
                <xdr:row>37</xdr:row>
                <xdr:rowOff>228600</xdr:rowOff>
              </to>
            </anchor>
          </controlPr>
        </control>
      </mc:Choice>
      <mc:Fallback>
        <control shapeId="1114" r:id="rId95" name="Control 90"/>
      </mc:Fallback>
    </mc:AlternateContent>
    <mc:AlternateContent xmlns:mc="http://schemas.openxmlformats.org/markup-compatibility/2006">
      <mc:Choice Requires="x14">
        <control shapeId="1113" r:id="rId96" name="Control 89">
          <controlPr defaultSize="0" r:id="rId7">
            <anchor moveWithCells="1">
              <from>
                <xdr:col>17</xdr:col>
                <xdr:colOff>0</xdr:colOff>
                <xdr:row>37</xdr:row>
                <xdr:rowOff>0</xdr:rowOff>
              </from>
              <to>
                <xdr:col>17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3" r:id="rId96" name="Control 89"/>
      </mc:Fallback>
    </mc:AlternateContent>
    <mc:AlternateContent xmlns:mc="http://schemas.openxmlformats.org/markup-compatibility/2006">
      <mc:Choice Requires="x14">
        <control shapeId="1112" r:id="rId97" name="Control 88">
          <controlPr defaultSize="0" r:id="rId7">
            <anchor moveWithCells="1">
              <from>
                <xdr:col>16</xdr:col>
                <xdr:colOff>0</xdr:colOff>
                <xdr:row>37</xdr:row>
                <xdr:rowOff>0</xdr:rowOff>
              </from>
              <to>
                <xdr:col>16</xdr:col>
                <xdr:colOff>257175</xdr:colOff>
                <xdr:row>37</xdr:row>
                <xdr:rowOff>238125</xdr:rowOff>
              </to>
            </anchor>
          </controlPr>
        </control>
      </mc:Choice>
      <mc:Fallback>
        <control shapeId="1112" r:id="rId97" name="Control 88"/>
      </mc:Fallback>
    </mc:AlternateContent>
    <mc:AlternateContent xmlns:mc="http://schemas.openxmlformats.org/markup-compatibility/2006">
      <mc:Choice Requires="x14">
        <control shapeId="1111" r:id="rId98" name="Control 87">
          <controlPr defaultSize="0" r:id="rId5">
            <anchor moveWithCells="1">
              <from>
                <xdr:col>19</xdr:col>
                <xdr:colOff>0</xdr:colOff>
                <xdr:row>36</xdr:row>
                <xdr:rowOff>0</xdr:rowOff>
              </from>
              <to>
                <xdr:col>20</xdr:col>
                <xdr:colOff>85725</xdr:colOff>
                <xdr:row>36</xdr:row>
                <xdr:rowOff>228600</xdr:rowOff>
              </to>
            </anchor>
          </controlPr>
        </control>
      </mc:Choice>
      <mc:Fallback>
        <control shapeId="1111" r:id="rId98" name="Control 87"/>
      </mc:Fallback>
    </mc:AlternateContent>
    <mc:AlternateContent xmlns:mc="http://schemas.openxmlformats.org/markup-compatibility/2006">
      <mc:Choice Requires="x14">
        <control shapeId="1110" r:id="rId99" name="Control 86">
          <controlPr defaultSize="0" r:id="rId23">
            <anchor moveWithCells="1">
              <from>
                <xdr:col>17</xdr:col>
                <xdr:colOff>0</xdr:colOff>
                <xdr:row>36</xdr:row>
                <xdr:rowOff>0</xdr:rowOff>
              </from>
              <to>
                <xdr:col>17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10" r:id="rId99" name="Control 86"/>
      </mc:Fallback>
    </mc:AlternateContent>
    <mc:AlternateContent xmlns:mc="http://schemas.openxmlformats.org/markup-compatibility/2006">
      <mc:Choice Requires="x14">
        <control shapeId="1109" r:id="rId100" name="Control 85">
          <controlPr defaultSize="0" r:id="rId7">
            <anchor moveWithCells="1">
              <from>
                <xdr:col>16</xdr:col>
                <xdr:colOff>0</xdr:colOff>
                <xdr:row>36</xdr:row>
                <xdr:rowOff>0</xdr:rowOff>
              </from>
              <to>
                <xdr:col>16</xdr:col>
                <xdr:colOff>257175</xdr:colOff>
                <xdr:row>36</xdr:row>
                <xdr:rowOff>238125</xdr:rowOff>
              </to>
            </anchor>
          </controlPr>
        </control>
      </mc:Choice>
      <mc:Fallback>
        <control shapeId="1109" r:id="rId100" name="Control 85"/>
      </mc:Fallback>
    </mc:AlternateContent>
    <mc:AlternateContent xmlns:mc="http://schemas.openxmlformats.org/markup-compatibility/2006">
      <mc:Choice Requires="x14">
        <control shapeId="1108" r:id="rId101" name="Control 84">
          <controlPr defaultSize="0" r:id="rId5">
            <anchor moveWithCells="1">
              <from>
                <xdr:col>19</xdr:col>
                <xdr:colOff>0</xdr:colOff>
                <xdr:row>35</xdr:row>
                <xdr:rowOff>0</xdr:rowOff>
              </from>
              <to>
                <xdr:col>20</xdr:col>
                <xdr:colOff>85725</xdr:colOff>
                <xdr:row>35</xdr:row>
                <xdr:rowOff>228600</xdr:rowOff>
              </to>
            </anchor>
          </controlPr>
        </control>
      </mc:Choice>
      <mc:Fallback>
        <control shapeId="1108" r:id="rId101" name="Control 84"/>
      </mc:Fallback>
    </mc:AlternateContent>
    <mc:AlternateContent xmlns:mc="http://schemas.openxmlformats.org/markup-compatibility/2006">
      <mc:Choice Requires="x14">
        <control shapeId="1107" r:id="rId102" name="Control 83">
          <controlPr defaultSize="0" r:id="rId7">
            <anchor moveWithCells="1">
              <from>
                <xdr:col>17</xdr:col>
                <xdr:colOff>0</xdr:colOff>
                <xdr:row>35</xdr:row>
                <xdr:rowOff>0</xdr:rowOff>
              </from>
              <to>
                <xdr:col>17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7" r:id="rId102" name="Control 83"/>
      </mc:Fallback>
    </mc:AlternateContent>
    <mc:AlternateContent xmlns:mc="http://schemas.openxmlformats.org/markup-compatibility/2006">
      <mc:Choice Requires="x14">
        <control shapeId="1106" r:id="rId103" name="Control 82">
          <controlPr defaultSize="0" r:id="rId7">
            <anchor moveWithCells="1">
              <from>
                <xdr:col>16</xdr:col>
                <xdr:colOff>0</xdr:colOff>
                <xdr:row>35</xdr:row>
                <xdr:rowOff>0</xdr:rowOff>
              </from>
              <to>
                <xdr:col>16</xdr:col>
                <xdr:colOff>257175</xdr:colOff>
                <xdr:row>35</xdr:row>
                <xdr:rowOff>238125</xdr:rowOff>
              </to>
            </anchor>
          </controlPr>
        </control>
      </mc:Choice>
      <mc:Fallback>
        <control shapeId="1106" r:id="rId103" name="Control 82"/>
      </mc:Fallback>
    </mc:AlternateContent>
    <mc:AlternateContent xmlns:mc="http://schemas.openxmlformats.org/markup-compatibility/2006">
      <mc:Choice Requires="x14">
        <control shapeId="1105" r:id="rId104" name="Control 81">
          <controlPr defaultSize="0" r:id="rId5">
            <anchor moveWithCells="1">
              <from>
                <xdr:col>19</xdr:col>
                <xdr:colOff>0</xdr:colOff>
                <xdr:row>34</xdr:row>
                <xdr:rowOff>0</xdr:rowOff>
              </from>
              <to>
                <xdr:col>20</xdr:col>
                <xdr:colOff>85725</xdr:colOff>
                <xdr:row>34</xdr:row>
                <xdr:rowOff>228600</xdr:rowOff>
              </to>
            </anchor>
          </controlPr>
        </control>
      </mc:Choice>
      <mc:Fallback>
        <control shapeId="1105" r:id="rId104" name="Control 81"/>
      </mc:Fallback>
    </mc:AlternateContent>
    <mc:AlternateContent xmlns:mc="http://schemas.openxmlformats.org/markup-compatibility/2006">
      <mc:Choice Requires="x14">
        <control shapeId="1104" r:id="rId105" name="Control 80">
          <controlPr defaultSize="0" r:id="rId23">
            <anchor moveWithCells="1">
              <from>
                <xdr:col>17</xdr:col>
                <xdr:colOff>0</xdr:colOff>
                <xdr:row>34</xdr:row>
                <xdr:rowOff>0</xdr:rowOff>
              </from>
              <to>
                <xdr:col>17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4" r:id="rId105" name="Control 80"/>
      </mc:Fallback>
    </mc:AlternateContent>
    <mc:AlternateContent xmlns:mc="http://schemas.openxmlformats.org/markup-compatibility/2006">
      <mc:Choice Requires="x14">
        <control shapeId="1103" r:id="rId106" name="Control 79">
          <controlPr defaultSize="0" r:id="rId7">
            <anchor moveWithCells="1">
              <from>
                <xdr:col>16</xdr:col>
                <xdr:colOff>0</xdr:colOff>
                <xdr:row>34</xdr:row>
                <xdr:rowOff>0</xdr:rowOff>
              </from>
              <to>
                <xdr:col>16</xdr:col>
                <xdr:colOff>257175</xdr:colOff>
                <xdr:row>34</xdr:row>
                <xdr:rowOff>238125</xdr:rowOff>
              </to>
            </anchor>
          </controlPr>
        </control>
      </mc:Choice>
      <mc:Fallback>
        <control shapeId="1103" r:id="rId106" name="Control 79"/>
      </mc:Fallback>
    </mc:AlternateContent>
    <mc:AlternateContent xmlns:mc="http://schemas.openxmlformats.org/markup-compatibility/2006">
      <mc:Choice Requires="x14">
        <control shapeId="1102" r:id="rId107" name="Control 78">
          <controlPr defaultSize="0" r:id="rId5">
            <anchor moveWithCells="1">
              <from>
                <xdr:col>19</xdr:col>
                <xdr:colOff>0</xdr:colOff>
                <xdr:row>33</xdr:row>
                <xdr:rowOff>0</xdr:rowOff>
              </from>
              <to>
                <xdr:col>20</xdr:col>
                <xdr:colOff>85725</xdr:colOff>
                <xdr:row>33</xdr:row>
                <xdr:rowOff>228600</xdr:rowOff>
              </to>
            </anchor>
          </controlPr>
        </control>
      </mc:Choice>
      <mc:Fallback>
        <control shapeId="1102" r:id="rId107" name="Control 78"/>
      </mc:Fallback>
    </mc:AlternateContent>
    <mc:AlternateContent xmlns:mc="http://schemas.openxmlformats.org/markup-compatibility/2006">
      <mc:Choice Requires="x14">
        <control shapeId="1101" r:id="rId108" name="Control 77">
          <controlPr defaultSize="0" r:id="rId7">
            <anchor moveWithCells="1">
              <from>
                <xdr:col>17</xdr:col>
                <xdr:colOff>0</xdr:colOff>
                <xdr:row>33</xdr:row>
                <xdr:rowOff>0</xdr:rowOff>
              </from>
              <to>
                <xdr:col>17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1" r:id="rId108" name="Control 77"/>
      </mc:Fallback>
    </mc:AlternateContent>
    <mc:AlternateContent xmlns:mc="http://schemas.openxmlformats.org/markup-compatibility/2006">
      <mc:Choice Requires="x14">
        <control shapeId="1100" r:id="rId109" name="Control 76">
          <controlPr defaultSize="0" r:id="rId7">
            <anchor moveWithCells="1">
              <from>
                <xdr:col>16</xdr:col>
                <xdr:colOff>0</xdr:colOff>
                <xdr:row>33</xdr:row>
                <xdr:rowOff>0</xdr:rowOff>
              </from>
              <to>
                <xdr:col>16</xdr:col>
                <xdr:colOff>257175</xdr:colOff>
                <xdr:row>33</xdr:row>
                <xdr:rowOff>238125</xdr:rowOff>
              </to>
            </anchor>
          </controlPr>
        </control>
      </mc:Choice>
      <mc:Fallback>
        <control shapeId="1100" r:id="rId109" name="Control 76"/>
      </mc:Fallback>
    </mc:AlternateContent>
    <mc:AlternateContent xmlns:mc="http://schemas.openxmlformats.org/markup-compatibility/2006">
      <mc:Choice Requires="x14">
        <control shapeId="1099" r:id="rId110" name="Control 75">
          <controlPr defaultSize="0" r:id="rId5">
            <anchor moveWithCells="1">
              <from>
                <xdr:col>19</xdr:col>
                <xdr:colOff>0</xdr:colOff>
                <xdr:row>32</xdr:row>
                <xdr:rowOff>0</xdr:rowOff>
              </from>
              <to>
                <xdr:col>20</xdr:col>
                <xdr:colOff>85725</xdr:colOff>
                <xdr:row>32</xdr:row>
                <xdr:rowOff>228600</xdr:rowOff>
              </to>
            </anchor>
          </controlPr>
        </control>
      </mc:Choice>
      <mc:Fallback>
        <control shapeId="1099" r:id="rId110" name="Control 75"/>
      </mc:Fallback>
    </mc:AlternateContent>
    <mc:AlternateContent xmlns:mc="http://schemas.openxmlformats.org/markup-compatibility/2006">
      <mc:Choice Requires="x14">
        <control shapeId="1098" r:id="rId111" name="Control 74">
          <controlPr defaultSize="0" r:id="rId7">
            <anchor moveWithCells="1">
              <from>
                <xdr:col>17</xdr:col>
                <xdr:colOff>0</xdr:colOff>
                <xdr:row>32</xdr:row>
                <xdr:rowOff>0</xdr:rowOff>
              </from>
              <to>
                <xdr:col>17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98" r:id="rId111" name="Control 74"/>
      </mc:Fallback>
    </mc:AlternateContent>
    <mc:AlternateContent xmlns:mc="http://schemas.openxmlformats.org/markup-compatibility/2006">
      <mc:Choice Requires="x14">
        <control shapeId="1097" r:id="rId112" name="Control 73">
          <controlPr defaultSize="0" r:id="rId7">
            <anchor moveWithCells="1">
              <from>
                <xdr:col>16</xdr:col>
                <xdr:colOff>0</xdr:colOff>
                <xdr:row>32</xdr:row>
                <xdr:rowOff>0</xdr:rowOff>
              </from>
              <to>
                <xdr:col>16</xdr:col>
                <xdr:colOff>257175</xdr:colOff>
                <xdr:row>32</xdr:row>
                <xdr:rowOff>238125</xdr:rowOff>
              </to>
            </anchor>
          </controlPr>
        </control>
      </mc:Choice>
      <mc:Fallback>
        <control shapeId="1097" r:id="rId112" name="Control 73"/>
      </mc:Fallback>
    </mc:AlternateContent>
    <mc:AlternateContent xmlns:mc="http://schemas.openxmlformats.org/markup-compatibility/2006">
      <mc:Choice Requires="x14">
        <control shapeId="1096" r:id="rId113" name="Control 72">
          <controlPr defaultSize="0" r:id="rId5">
            <anchor moveWithCells="1">
              <from>
                <xdr:col>19</xdr:col>
                <xdr:colOff>0</xdr:colOff>
                <xdr:row>31</xdr:row>
                <xdr:rowOff>0</xdr:rowOff>
              </from>
              <to>
                <xdr:col>20</xdr:col>
                <xdr:colOff>85725</xdr:colOff>
                <xdr:row>31</xdr:row>
                <xdr:rowOff>228600</xdr:rowOff>
              </to>
            </anchor>
          </controlPr>
        </control>
      </mc:Choice>
      <mc:Fallback>
        <control shapeId="1096" r:id="rId113" name="Control 72"/>
      </mc:Fallback>
    </mc:AlternateContent>
    <mc:AlternateContent xmlns:mc="http://schemas.openxmlformats.org/markup-compatibility/2006">
      <mc:Choice Requires="x14">
        <control shapeId="1095" r:id="rId114" name="Control 71">
          <controlPr defaultSize="0" r:id="rId7">
            <anchor moveWithCells="1">
              <from>
                <xdr:col>17</xdr:col>
                <xdr:colOff>0</xdr:colOff>
                <xdr:row>31</xdr:row>
                <xdr:rowOff>0</xdr:rowOff>
              </from>
              <to>
                <xdr:col>17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5" r:id="rId114" name="Control 71"/>
      </mc:Fallback>
    </mc:AlternateContent>
    <mc:AlternateContent xmlns:mc="http://schemas.openxmlformats.org/markup-compatibility/2006">
      <mc:Choice Requires="x14">
        <control shapeId="1094" r:id="rId115" name="Control 70">
          <controlPr defaultSize="0" r:id="rId7">
            <anchor moveWithCells="1">
              <from>
                <xdr:col>16</xdr:col>
                <xdr:colOff>0</xdr:colOff>
                <xdr:row>31</xdr:row>
                <xdr:rowOff>0</xdr:rowOff>
              </from>
              <to>
                <xdr:col>16</xdr:col>
                <xdr:colOff>257175</xdr:colOff>
                <xdr:row>31</xdr:row>
                <xdr:rowOff>238125</xdr:rowOff>
              </to>
            </anchor>
          </controlPr>
        </control>
      </mc:Choice>
      <mc:Fallback>
        <control shapeId="1094" r:id="rId115" name="Control 70"/>
      </mc:Fallback>
    </mc:AlternateContent>
    <mc:AlternateContent xmlns:mc="http://schemas.openxmlformats.org/markup-compatibility/2006">
      <mc:Choice Requires="x14">
        <control shapeId="1093" r:id="rId116" name="Control 69">
          <controlPr defaultSize="0" r:id="rId5">
            <anchor moveWithCells="1">
              <from>
                <xdr:col>19</xdr:col>
                <xdr:colOff>0</xdr:colOff>
                <xdr:row>30</xdr:row>
                <xdr:rowOff>0</xdr:rowOff>
              </from>
              <to>
                <xdr:col>20</xdr:col>
                <xdr:colOff>85725</xdr:colOff>
                <xdr:row>30</xdr:row>
                <xdr:rowOff>228600</xdr:rowOff>
              </to>
            </anchor>
          </controlPr>
        </control>
      </mc:Choice>
      <mc:Fallback>
        <control shapeId="1093" r:id="rId116" name="Control 69"/>
      </mc:Fallback>
    </mc:AlternateContent>
    <mc:AlternateContent xmlns:mc="http://schemas.openxmlformats.org/markup-compatibility/2006">
      <mc:Choice Requires="x14">
        <control shapeId="1092" r:id="rId117" name="Control 68">
          <controlPr defaultSize="0" r:id="rId7">
            <anchor moveWithCells="1">
              <from>
                <xdr:col>17</xdr:col>
                <xdr:colOff>0</xdr:colOff>
                <xdr:row>30</xdr:row>
                <xdr:rowOff>0</xdr:rowOff>
              </from>
              <to>
                <xdr:col>17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2" r:id="rId117" name="Control 68"/>
      </mc:Fallback>
    </mc:AlternateContent>
    <mc:AlternateContent xmlns:mc="http://schemas.openxmlformats.org/markup-compatibility/2006">
      <mc:Choice Requires="x14">
        <control shapeId="1091" r:id="rId118" name="Control 67">
          <controlPr defaultSize="0" r:id="rId23">
            <anchor moveWithCells="1">
              <from>
                <xdr:col>16</xdr:col>
                <xdr:colOff>0</xdr:colOff>
                <xdr:row>30</xdr:row>
                <xdr:rowOff>0</xdr:rowOff>
              </from>
              <to>
                <xdr:col>16</xdr:col>
                <xdr:colOff>257175</xdr:colOff>
                <xdr:row>30</xdr:row>
                <xdr:rowOff>238125</xdr:rowOff>
              </to>
            </anchor>
          </controlPr>
        </control>
      </mc:Choice>
      <mc:Fallback>
        <control shapeId="1091" r:id="rId118" name="Control 67"/>
      </mc:Fallback>
    </mc:AlternateContent>
    <mc:AlternateContent xmlns:mc="http://schemas.openxmlformats.org/markup-compatibility/2006">
      <mc:Choice Requires="x14">
        <control shapeId="1090" r:id="rId119" name="Control 66">
          <controlPr defaultSize="0" r:id="rId5">
            <anchor moveWithCells="1">
              <from>
                <xdr:col>19</xdr:col>
                <xdr:colOff>0</xdr:colOff>
                <xdr:row>29</xdr:row>
                <xdr:rowOff>0</xdr:rowOff>
              </from>
              <to>
                <xdr:col>20</xdr:col>
                <xdr:colOff>85725</xdr:colOff>
                <xdr:row>29</xdr:row>
                <xdr:rowOff>228600</xdr:rowOff>
              </to>
            </anchor>
          </controlPr>
        </control>
      </mc:Choice>
      <mc:Fallback>
        <control shapeId="1090" r:id="rId119" name="Control 66"/>
      </mc:Fallback>
    </mc:AlternateContent>
    <mc:AlternateContent xmlns:mc="http://schemas.openxmlformats.org/markup-compatibility/2006">
      <mc:Choice Requires="x14">
        <control shapeId="1089" r:id="rId120" name="Control 65">
          <controlPr defaultSize="0" r:id="rId7">
            <anchor moveWithCells="1">
              <from>
                <xdr:col>17</xdr:col>
                <xdr:colOff>0</xdr:colOff>
                <xdr:row>29</xdr:row>
                <xdr:rowOff>0</xdr:rowOff>
              </from>
              <to>
                <xdr:col>17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89" r:id="rId120" name="Control 65"/>
      </mc:Fallback>
    </mc:AlternateContent>
    <mc:AlternateContent xmlns:mc="http://schemas.openxmlformats.org/markup-compatibility/2006">
      <mc:Choice Requires="x14">
        <control shapeId="1088" r:id="rId121" name="Control 64">
          <controlPr defaultSize="0" r:id="rId7">
            <anchor moveWithCells="1">
              <from>
                <xdr:col>16</xdr:col>
                <xdr:colOff>0</xdr:colOff>
                <xdr:row>29</xdr:row>
                <xdr:rowOff>0</xdr:rowOff>
              </from>
              <to>
                <xdr:col>16</xdr:col>
                <xdr:colOff>257175</xdr:colOff>
                <xdr:row>29</xdr:row>
                <xdr:rowOff>238125</xdr:rowOff>
              </to>
            </anchor>
          </controlPr>
        </control>
      </mc:Choice>
      <mc:Fallback>
        <control shapeId="1088" r:id="rId121" name="Control 64"/>
      </mc:Fallback>
    </mc:AlternateContent>
    <mc:AlternateContent xmlns:mc="http://schemas.openxmlformats.org/markup-compatibility/2006">
      <mc:Choice Requires="x14">
        <control shapeId="1087" r:id="rId122" name="Control 63">
          <controlPr defaultSize="0" r:id="rId5">
            <anchor moveWithCells="1">
              <from>
                <xdr:col>19</xdr:col>
                <xdr:colOff>0</xdr:colOff>
                <xdr:row>28</xdr:row>
                <xdr:rowOff>0</xdr:rowOff>
              </from>
              <to>
                <xdr:col>20</xdr:col>
                <xdr:colOff>85725</xdr:colOff>
                <xdr:row>28</xdr:row>
                <xdr:rowOff>228600</xdr:rowOff>
              </to>
            </anchor>
          </controlPr>
        </control>
      </mc:Choice>
      <mc:Fallback>
        <control shapeId="1087" r:id="rId122" name="Control 63"/>
      </mc:Fallback>
    </mc:AlternateContent>
    <mc:AlternateContent xmlns:mc="http://schemas.openxmlformats.org/markup-compatibility/2006">
      <mc:Choice Requires="x14">
        <control shapeId="1086" r:id="rId123" name="Control 62">
          <controlPr defaultSize="0" r:id="rId7">
            <anchor moveWithCells="1">
              <from>
                <xdr:col>17</xdr:col>
                <xdr:colOff>0</xdr:colOff>
                <xdr:row>28</xdr:row>
                <xdr:rowOff>0</xdr:rowOff>
              </from>
              <to>
                <xdr:col>17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6" r:id="rId123" name="Control 62"/>
      </mc:Fallback>
    </mc:AlternateContent>
    <mc:AlternateContent xmlns:mc="http://schemas.openxmlformats.org/markup-compatibility/2006">
      <mc:Choice Requires="x14">
        <control shapeId="1085" r:id="rId124" name="Control 61">
          <controlPr defaultSize="0" r:id="rId7">
            <anchor moveWithCells="1">
              <from>
                <xdr:col>16</xdr:col>
                <xdr:colOff>0</xdr:colOff>
                <xdr:row>28</xdr:row>
                <xdr:rowOff>0</xdr:rowOff>
              </from>
              <to>
                <xdr:col>16</xdr:col>
                <xdr:colOff>257175</xdr:colOff>
                <xdr:row>28</xdr:row>
                <xdr:rowOff>238125</xdr:rowOff>
              </to>
            </anchor>
          </controlPr>
        </control>
      </mc:Choice>
      <mc:Fallback>
        <control shapeId="1085" r:id="rId124" name="Control 61"/>
      </mc:Fallback>
    </mc:AlternateContent>
    <mc:AlternateContent xmlns:mc="http://schemas.openxmlformats.org/markup-compatibility/2006">
      <mc:Choice Requires="x14">
        <control shapeId="1084" r:id="rId125" name="Control 60">
          <controlPr defaultSize="0" r:id="rId5">
            <anchor moveWithCells="1">
              <from>
                <xdr:col>19</xdr:col>
                <xdr:colOff>0</xdr:colOff>
                <xdr:row>27</xdr:row>
                <xdr:rowOff>0</xdr:rowOff>
              </from>
              <to>
                <xdr:col>20</xdr:col>
                <xdr:colOff>85725</xdr:colOff>
                <xdr:row>27</xdr:row>
                <xdr:rowOff>228600</xdr:rowOff>
              </to>
            </anchor>
          </controlPr>
        </control>
      </mc:Choice>
      <mc:Fallback>
        <control shapeId="1084" r:id="rId125" name="Control 60"/>
      </mc:Fallback>
    </mc:AlternateContent>
    <mc:AlternateContent xmlns:mc="http://schemas.openxmlformats.org/markup-compatibility/2006">
      <mc:Choice Requires="x14">
        <control shapeId="1083" r:id="rId126" name="Control 59">
          <controlPr defaultSize="0" r:id="rId7">
            <anchor moveWithCells="1">
              <from>
                <xdr:col>17</xdr:col>
                <xdr:colOff>0</xdr:colOff>
                <xdr:row>27</xdr:row>
                <xdr:rowOff>0</xdr:rowOff>
              </from>
              <to>
                <xdr:col>17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3" r:id="rId126" name="Control 59"/>
      </mc:Fallback>
    </mc:AlternateContent>
    <mc:AlternateContent xmlns:mc="http://schemas.openxmlformats.org/markup-compatibility/2006">
      <mc:Choice Requires="x14">
        <control shapeId="1082" r:id="rId127" name="Control 58">
          <controlPr defaultSize="0" r:id="rId7">
            <anchor moveWithCells="1">
              <from>
                <xdr:col>16</xdr:col>
                <xdr:colOff>0</xdr:colOff>
                <xdr:row>27</xdr:row>
                <xdr:rowOff>0</xdr:rowOff>
              </from>
              <to>
                <xdr:col>16</xdr:col>
                <xdr:colOff>257175</xdr:colOff>
                <xdr:row>27</xdr:row>
                <xdr:rowOff>238125</xdr:rowOff>
              </to>
            </anchor>
          </controlPr>
        </control>
      </mc:Choice>
      <mc:Fallback>
        <control shapeId="1082" r:id="rId127" name="Control 58"/>
      </mc:Fallback>
    </mc:AlternateContent>
    <mc:AlternateContent xmlns:mc="http://schemas.openxmlformats.org/markup-compatibility/2006">
      <mc:Choice Requires="x14">
        <control shapeId="1081" r:id="rId128" name="Control 57">
          <controlPr defaultSize="0" r:id="rId5">
            <anchor moveWithCells="1">
              <from>
                <xdr:col>19</xdr:col>
                <xdr:colOff>0</xdr:colOff>
                <xdr:row>26</xdr:row>
                <xdr:rowOff>0</xdr:rowOff>
              </from>
              <to>
                <xdr:col>20</xdr:col>
                <xdr:colOff>85725</xdr:colOff>
                <xdr:row>26</xdr:row>
                <xdr:rowOff>228600</xdr:rowOff>
              </to>
            </anchor>
          </controlPr>
        </control>
      </mc:Choice>
      <mc:Fallback>
        <control shapeId="1081" r:id="rId128" name="Control 57"/>
      </mc:Fallback>
    </mc:AlternateContent>
    <mc:AlternateContent xmlns:mc="http://schemas.openxmlformats.org/markup-compatibility/2006">
      <mc:Choice Requires="x14">
        <control shapeId="1080" r:id="rId129" name="Control 56">
          <controlPr defaultSize="0" r:id="rId7">
            <anchor moveWithCells="1">
              <from>
                <xdr:col>17</xdr:col>
                <xdr:colOff>0</xdr:colOff>
                <xdr:row>26</xdr:row>
                <xdr:rowOff>0</xdr:rowOff>
              </from>
              <to>
                <xdr:col>17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80" r:id="rId129" name="Control 56"/>
      </mc:Fallback>
    </mc:AlternateContent>
    <mc:AlternateContent xmlns:mc="http://schemas.openxmlformats.org/markup-compatibility/2006">
      <mc:Choice Requires="x14">
        <control shapeId="1079" r:id="rId130" name="Control 55">
          <controlPr defaultSize="0" r:id="rId7">
            <anchor moveWithCells="1">
              <from>
                <xdr:col>16</xdr:col>
                <xdr:colOff>0</xdr:colOff>
                <xdr:row>26</xdr:row>
                <xdr:rowOff>0</xdr:rowOff>
              </from>
              <to>
                <xdr:col>16</xdr:col>
                <xdr:colOff>257175</xdr:colOff>
                <xdr:row>26</xdr:row>
                <xdr:rowOff>238125</xdr:rowOff>
              </to>
            </anchor>
          </controlPr>
        </control>
      </mc:Choice>
      <mc:Fallback>
        <control shapeId="1079" r:id="rId130" name="Control 55"/>
      </mc:Fallback>
    </mc:AlternateContent>
    <mc:AlternateContent xmlns:mc="http://schemas.openxmlformats.org/markup-compatibility/2006">
      <mc:Choice Requires="x14">
        <control shapeId="1078" r:id="rId131" name="Control 54">
          <controlPr defaultSize="0" r:id="rId5">
            <anchor moveWithCells="1">
              <from>
                <xdr:col>19</xdr:col>
                <xdr:colOff>0</xdr:colOff>
                <xdr:row>25</xdr:row>
                <xdr:rowOff>0</xdr:rowOff>
              </from>
              <to>
                <xdr:col>20</xdr:col>
                <xdr:colOff>85725</xdr:colOff>
                <xdr:row>25</xdr:row>
                <xdr:rowOff>228600</xdr:rowOff>
              </to>
            </anchor>
          </controlPr>
        </control>
      </mc:Choice>
      <mc:Fallback>
        <control shapeId="1078" r:id="rId131" name="Control 54"/>
      </mc:Fallback>
    </mc:AlternateContent>
    <mc:AlternateContent xmlns:mc="http://schemas.openxmlformats.org/markup-compatibility/2006">
      <mc:Choice Requires="x14">
        <control shapeId="1077" r:id="rId132" name="Control 53">
          <controlPr defaultSize="0" r:id="rId23">
            <anchor moveWithCells="1">
              <from>
                <xdr:col>17</xdr:col>
                <xdr:colOff>0</xdr:colOff>
                <xdr:row>25</xdr:row>
                <xdr:rowOff>0</xdr:rowOff>
              </from>
              <to>
                <xdr:col>17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7" r:id="rId132" name="Control 53"/>
      </mc:Fallback>
    </mc:AlternateContent>
    <mc:AlternateContent xmlns:mc="http://schemas.openxmlformats.org/markup-compatibility/2006">
      <mc:Choice Requires="x14">
        <control shapeId="1076" r:id="rId133" name="Control 52">
          <controlPr defaultSize="0" r:id="rId7">
            <anchor moveWithCells="1">
              <from>
                <xdr:col>16</xdr:col>
                <xdr:colOff>0</xdr:colOff>
                <xdr:row>25</xdr:row>
                <xdr:rowOff>0</xdr:rowOff>
              </from>
              <to>
                <xdr:col>16</xdr:col>
                <xdr:colOff>257175</xdr:colOff>
                <xdr:row>25</xdr:row>
                <xdr:rowOff>238125</xdr:rowOff>
              </to>
            </anchor>
          </controlPr>
        </control>
      </mc:Choice>
      <mc:Fallback>
        <control shapeId="1076" r:id="rId133" name="Control 52"/>
      </mc:Fallback>
    </mc:AlternateContent>
    <mc:AlternateContent xmlns:mc="http://schemas.openxmlformats.org/markup-compatibility/2006">
      <mc:Choice Requires="x14">
        <control shapeId="1075" r:id="rId134" name="Control 51">
          <controlPr defaultSize="0" r:id="rId5">
            <anchor moveWithCells="1">
              <from>
                <xdr:col>19</xdr:col>
                <xdr:colOff>0</xdr:colOff>
                <xdr:row>24</xdr:row>
                <xdr:rowOff>0</xdr:rowOff>
              </from>
              <to>
                <xdr:col>20</xdr:col>
                <xdr:colOff>85725</xdr:colOff>
                <xdr:row>24</xdr:row>
                <xdr:rowOff>228600</xdr:rowOff>
              </to>
            </anchor>
          </controlPr>
        </control>
      </mc:Choice>
      <mc:Fallback>
        <control shapeId="1075" r:id="rId134" name="Control 51"/>
      </mc:Fallback>
    </mc:AlternateContent>
    <mc:AlternateContent xmlns:mc="http://schemas.openxmlformats.org/markup-compatibility/2006">
      <mc:Choice Requires="x14">
        <control shapeId="1074" r:id="rId135" name="Control 50">
          <controlPr defaultSize="0" r:id="rId23">
            <anchor moveWithCells="1">
              <from>
                <xdr:col>17</xdr:col>
                <xdr:colOff>0</xdr:colOff>
                <xdr:row>24</xdr:row>
                <xdr:rowOff>0</xdr:rowOff>
              </from>
              <to>
                <xdr:col>17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4" r:id="rId135" name="Control 50"/>
      </mc:Fallback>
    </mc:AlternateContent>
    <mc:AlternateContent xmlns:mc="http://schemas.openxmlformats.org/markup-compatibility/2006">
      <mc:Choice Requires="x14">
        <control shapeId="1073" r:id="rId136" name="Control 49">
          <controlPr defaultSize="0" r:id="rId7">
            <anchor moveWithCells="1">
              <from>
                <xdr:col>16</xdr:col>
                <xdr:colOff>0</xdr:colOff>
                <xdr:row>24</xdr:row>
                <xdr:rowOff>0</xdr:rowOff>
              </from>
              <to>
                <xdr:col>16</xdr:col>
                <xdr:colOff>257175</xdr:colOff>
                <xdr:row>24</xdr:row>
                <xdr:rowOff>238125</xdr:rowOff>
              </to>
            </anchor>
          </controlPr>
        </control>
      </mc:Choice>
      <mc:Fallback>
        <control shapeId="1073" r:id="rId136" name="Control 49"/>
      </mc:Fallback>
    </mc:AlternateContent>
    <mc:AlternateContent xmlns:mc="http://schemas.openxmlformats.org/markup-compatibility/2006">
      <mc:Choice Requires="x14">
        <control shapeId="1072" r:id="rId137" name="Control 48">
          <controlPr defaultSize="0" r:id="rId5">
            <anchor moveWithCells="1">
              <from>
                <xdr:col>19</xdr:col>
                <xdr:colOff>0</xdr:colOff>
                <xdr:row>23</xdr:row>
                <xdr:rowOff>0</xdr:rowOff>
              </from>
              <to>
                <xdr:col>20</xdr:col>
                <xdr:colOff>85725</xdr:colOff>
                <xdr:row>23</xdr:row>
                <xdr:rowOff>228600</xdr:rowOff>
              </to>
            </anchor>
          </controlPr>
        </control>
      </mc:Choice>
      <mc:Fallback>
        <control shapeId="1072" r:id="rId137" name="Control 48"/>
      </mc:Fallback>
    </mc:AlternateContent>
    <mc:AlternateContent xmlns:mc="http://schemas.openxmlformats.org/markup-compatibility/2006">
      <mc:Choice Requires="x14">
        <control shapeId="1071" r:id="rId138" name="Control 47">
          <controlPr defaultSize="0" r:id="rId7">
            <anchor moveWithCells="1">
              <from>
                <xdr:col>17</xdr:col>
                <xdr:colOff>0</xdr:colOff>
                <xdr:row>23</xdr:row>
                <xdr:rowOff>0</xdr:rowOff>
              </from>
              <to>
                <xdr:col>17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1" r:id="rId138" name="Control 47"/>
      </mc:Fallback>
    </mc:AlternateContent>
    <mc:AlternateContent xmlns:mc="http://schemas.openxmlformats.org/markup-compatibility/2006">
      <mc:Choice Requires="x14">
        <control shapeId="1070" r:id="rId139" name="Control 46">
          <controlPr defaultSize="0" r:id="rId7">
            <anchor moveWithCells="1">
              <from>
                <xdr:col>16</xdr:col>
                <xdr:colOff>0</xdr:colOff>
                <xdr:row>23</xdr:row>
                <xdr:rowOff>0</xdr:rowOff>
              </from>
              <to>
                <xdr:col>16</xdr:col>
                <xdr:colOff>257175</xdr:colOff>
                <xdr:row>23</xdr:row>
                <xdr:rowOff>238125</xdr:rowOff>
              </to>
            </anchor>
          </controlPr>
        </control>
      </mc:Choice>
      <mc:Fallback>
        <control shapeId="1070" r:id="rId139" name="Control 46"/>
      </mc:Fallback>
    </mc:AlternateContent>
    <mc:AlternateContent xmlns:mc="http://schemas.openxmlformats.org/markup-compatibility/2006">
      <mc:Choice Requires="x14">
        <control shapeId="1069" r:id="rId140" name="Control 45">
          <controlPr defaultSize="0" r:id="rId5">
            <anchor moveWithCells="1">
              <from>
                <xdr:col>19</xdr:col>
                <xdr:colOff>0</xdr:colOff>
                <xdr:row>22</xdr:row>
                <xdr:rowOff>0</xdr:rowOff>
              </from>
              <to>
                <xdr:col>20</xdr:col>
                <xdr:colOff>85725</xdr:colOff>
                <xdr:row>22</xdr:row>
                <xdr:rowOff>228600</xdr:rowOff>
              </to>
            </anchor>
          </controlPr>
        </control>
      </mc:Choice>
      <mc:Fallback>
        <control shapeId="1069" r:id="rId140" name="Control 45"/>
      </mc:Fallback>
    </mc:AlternateContent>
    <mc:AlternateContent xmlns:mc="http://schemas.openxmlformats.org/markup-compatibility/2006">
      <mc:Choice Requires="x14">
        <control shapeId="1068" r:id="rId141" name="Control 44">
          <controlPr defaultSize="0" r:id="rId7">
            <anchor moveWithCells="1">
              <from>
                <xdr:col>17</xdr:col>
                <xdr:colOff>0</xdr:colOff>
                <xdr:row>22</xdr:row>
                <xdr:rowOff>0</xdr:rowOff>
              </from>
              <to>
                <xdr:col>17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68" r:id="rId141" name="Control 44"/>
      </mc:Fallback>
    </mc:AlternateContent>
    <mc:AlternateContent xmlns:mc="http://schemas.openxmlformats.org/markup-compatibility/2006">
      <mc:Choice Requires="x14">
        <control shapeId="1067" r:id="rId142" name="Control 43">
          <controlPr defaultSize="0" r:id="rId7">
            <anchor moveWithCells="1">
              <from>
                <xdr:col>16</xdr:col>
                <xdr:colOff>0</xdr:colOff>
                <xdr:row>22</xdr:row>
                <xdr:rowOff>0</xdr:rowOff>
              </from>
              <to>
                <xdr:col>16</xdr:col>
                <xdr:colOff>257175</xdr:colOff>
                <xdr:row>22</xdr:row>
                <xdr:rowOff>238125</xdr:rowOff>
              </to>
            </anchor>
          </controlPr>
        </control>
      </mc:Choice>
      <mc:Fallback>
        <control shapeId="1067" r:id="rId142" name="Control 43"/>
      </mc:Fallback>
    </mc:AlternateContent>
    <mc:AlternateContent xmlns:mc="http://schemas.openxmlformats.org/markup-compatibility/2006">
      <mc:Choice Requires="x14">
        <control shapeId="1066" r:id="rId143" name="Control 42">
          <controlPr defaultSize="0" r:id="rId5">
            <anchor moveWithCells="1">
              <from>
                <xdr:col>19</xdr:col>
                <xdr:colOff>0</xdr:colOff>
                <xdr:row>21</xdr:row>
                <xdr:rowOff>0</xdr:rowOff>
              </from>
              <to>
                <xdr:col>20</xdr:col>
                <xdr:colOff>85725</xdr:colOff>
                <xdr:row>21</xdr:row>
                <xdr:rowOff>228600</xdr:rowOff>
              </to>
            </anchor>
          </controlPr>
        </control>
      </mc:Choice>
      <mc:Fallback>
        <control shapeId="1066" r:id="rId143" name="Control 42"/>
      </mc:Fallback>
    </mc:AlternateContent>
    <mc:AlternateContent xmlns:mc="http://schemas.openxmlformats.org/markup-compatibility/2006">
      <mc:Choice Requires="x14">
        <control shapeId="1065" r:id="rId144" name="Control 41">
          <controlPr defaultSize="0" r:id="rId23">
            <anchor moveWithCells="1">
              <from>
                <xdr:col>17</xdr:col>
                <xdr:colOff>0</xdr:colOff>
                <xdr:row>21</xdr:row>
                <xdr:rowOff>0</xdr:rowOff>
              </from>
              <to>
                <xdr:col>17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5" r:id="rId144" name="Control 41"/>
      </mc:Fallback>
    </mc:AlternateContent>
    <mc:AlternateContent xmlns:mc="http://schemas.openxmlformats.org/markup-compatibility/2006">
      <mc:Choice Requires="x14">
        <control shapeId="1064" r:id="rId145" name="Control 40">
          <controlPr defaultSize="0" r:id="rId7">
            <anchor moveWithCells="1">
              <from>
                <xdr:col>16</xdr:col>
                <xdr:colOff>0</xdr:colOff>
                <xdr:row>21</xdr:row>
                <xdr:rowOff>0</xdr:rowOff>
              </from>
              <to>
                <xdr:col>16</xdr:col>
                <xdr:colOff>257175</xdr:colOff>
                <xdr:row>21</xdr:row>
                <xdr:rowOff>238125</xdr:rowOff>
              </to>
            </anchor>
          </controlPr>
        </control>
      </mc:Choice>
      <mc:Fallback>
        <control shapeId="1064" r:id="rId145" name="Control 40"/>
      </mc:Fallback>
    </mc:AlternateContent>
    <mc:AlternateContent xmlns:mc="http://schemas.openxmlformats.org/markup-compatibility/2006">
      <mc:Choice Requires="x14">
        <control shapeId="1063" r:id="rId146" name="Control 39">
          <controlPr defaultSize="0" r:id="rId5">
            <anchor moveWithCells="1">
              <from>
                <xdr:col>19</xdr:col>
                <xdr:colOff>0</xdr:colOff>
                <xdr:row>20</xdr:row>
                <xdr:rowOff>0</xdr:rowOff>
              </from>
              <to>
                <xdr:col>20</xdr:col>
                <xdr:colOff>85725</xdr:colOff>
                <xdr:row>20</xdr:row>
                <xdr:rowOff>228600</xdr:rowOff>
              </to>
            </anchor>
          </controlPr>
        </control>
      </mc:Choice>
      <mc:Fallback>
        <control shapeId="1063" r:id="rId146" name="Control 39"/>
      </mc:Fallback>
    </mc:AlternateContent>
    <mc:AlternateContent xmlns:mc="http://schemas.openxmlformats.org/markup-compatibility/2006">
      <mc:Choice Requires="x14">
        <control shapeId="1062" r:id="rId147" name="Control 38">
          <controlPr defaultSize="0" r:id="rId23">
            <anchor moveWithCells="1">
              <from>
                <xdr:col>17</xdr:col>
                <xdr:colOff>0</xdr:colOff>
                <xdr:row>20</xdr:row>
                <xdr:rowOff>0</xdr:rowOff>
              </from>
              <to>
                <xdr:col>17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2" r:id="rId147" name="Control 38"/>
      </mc:Fallback>
    </mc:AlternateContent>
    <mc:AlternateContent xmlns:mc="http://schemas.openxmlformats.org/markup-compatibility/2006">
      <mc:Choice Requires="x14">
        <control shapeId="1061" r:id="rId148" name="Control 37">
          <controlPr defaultSize="0" r:id="rId7">
            <anchor moveWithCells="1">
              <from>
                <xdr:col>16</xdr:col>
                <xdr:colOff>0</xdr:colOff>
                <xdr:row>20</xdr:row>
                <xdr:rowOff>0</xdr:rowOff>
              </from>
              <to>
                <xdr:col>16</xdr:col>
                <xdr:colOff>257175</xdr:colOff>
                <xdr:row>20</xdr:row>
                <xdr:rowOff>238125</xdr:rowOff>
              </to>
            </anchor>
          </controlPr>
        </control>
      </mc:Choice>
      <mc:Fallback>
        <control shapeId="1061" r:id="rId148" name="Control 37"/>
      </mc:Fallback>
    </mc:AlternateContent>
    <mc:AlternateContent xmlns:mc="http://schemas.openxmlformats.org/markup-compatibility/2006">
      <mc:Choice Requires="x14">
        <control shapeId="1060" r:id="rId149" name="Control 36">
          <controlPr defaultSize="0" r:id="rId5">
            <anchor moveWithCells="1">
              <from>
                <xdr:col>19</xdr:col>
                <xdr:colOff>0</xdr:colOff>
                <xdr:row>19</xdr:row>
                <xdr:rowOff>0</xdr:rowOff>
              </from>
              <to>
                <xdr:col>20</xdr:col>
                <xdr:colOff>85725</xdr:colOff>
                <xdr:row>19</xdr:row>
                <xdr:rowOff>228600</xdr:rowOff>
              </to>
            </anchor>
          </controlPr>
        </control>
      </mc:Choice>
      <mc:Fallback>
        <control shapeId="1060" r:id="rId149" name="Control 36"/>
      </mc:Fallback>
    </mc:AlternateContent>
    <mc:AlternateContent xmlns:mc="http://schemas.openxmlformats.org/markup-compatibility/2006">
      <mc:Choice Requires="x14">
        <control shapeId="1059" r:id="rId150" name="Control 35">
          <controlPr defaultSize="0" r:id="rId7">
            <anchor moveWithCells="1">
              <from>
                <xdr:col>17</xdr:col>
                <xdr:colOff>0</xdr:colOff>
                <xdr:row>19</xdr:row>
                <xdr:rowOff>0</xdr:rowOff>
              </from>
              <to>
                <xdr:col>17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59" r:id="rId150" name="Control 35"/>
      </mc:Fallback>
    </mc:AlternateContent>
    <mc:AlternateContent xmlns:mc="http://schemas.openxmlformats.org/markup-compatibility/2006">
      <mc:Choice Requires="x14">
        <control shapeId="1058" r:id="rId151" name="Control 34">
          <controlPr defaultSize="0" r:id="rId7">
            <anchor moveWithCells="1">
              <from>
                <xdr:col>16</xdr:col>
                <xdr:colOff>0</xdr:colOff>
                <xdr:row>19</xdr:row>
                <xdr:rowOff>0</xdr:rowOff>
              </from>
              <to>
                <xdr:col>16</xdr:col>
                <xdr:colOff>257175</xdr:colOff>
                <xdr:row>19</xdr:row>
                <xdr:rowOff>238125</xdr:rowOff>
              </to>
            </anchor>
          </controlPr>
        </control>
      </mc:Choice>
      <mc:Fallback>
        <control shapeId="1058" r:id="rId151" name="Control 34"/>
      </mc:Fallback>
    </mc:AlternateContent>
    <mc:AlternateContent xmlns:mc="http://schemas.openxmlformats.org/markup-compatibility/2006">
      <mc:Choice Requires="x14">
        <control shapeId="1057" r:id="rId152" name="Control 33">
          <controlPr defaultSize="0" r:id="rId5">
            <anchor moveWithCells="1">
              <from>
                <xdr:col>19</xdr:col>
                <xdr:colOff>0</xdr:colOff>
                <xdr:row>18</xdr:row>
                <xdr:rowOff>0</xdr:rowOff>
              </from>
              <to>
                <xdr:col>20</xdr:col>
                <xdr:colOff>85725</xdr:colOff>
                <xdr:row>18</xdr:row>
                <xdr:rowOff>228600</xdr:rowOff>
              </to>
            </anchor>
          </controlPr>
        </control>
      </mc:Choice>
      <mc:Fallback>
        <control shapeId="1057" r:id="rId152" name="Control 33"/>
      </mc:Fallback>
    </mc:AlternateContent>
    <mc:AlternateContent xmlns:mc="http://schemas.openxmlformats.org/markup-compatibility/2006">
      <mc:Choice Requires="x14">
        <control shapeId="1056" r:id="rId153" name="Control 32">
          <controlPr defaultSize="0" r:id="rId23">
            <anchor moveWithCells="1">
              <from>
                <xdr:col>17</xdr:col>
                <xdr:colOff>0</xdr:colOff>
                <xdr:row>18</xdr:row>
                <xdr:rowOff>0</xdr:rowOff>
              </from>
              <to>
                <xdr:col>17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6" r:id="rId153" name="Control 32"/>
      </mc:Fallback>
    </mc:AlternateContent>
    <mc:AlternateContent xmlns:mc="http://schemas.openxmlformats.org/markup-compatibility/2006">
      <mc:Choice Requires="x14">
        <control shapeId="1055" r:id="rId154" name="Control 31">
          <controlPr defaultSize="0" r:id="rId7">
            <anchor moveWithCells="1">
              <from>
                <xdr:col>16</xdr:col>
                <xdr:colOff>0</xdr:colOff>
                <xdr:row>18</xdr:row>
                <xdr:rowOff>0</xdr:rowOff>
              </from>
              <to>
                <xdr:col>16</xdr:col>
                <xdr:colOff>257175</xdr:colOff>
                <xdr:row>18</xdr:row>
                <xdr:rowOff>238125</xdr:rowOff>
              </to>
            </anchor>
          </controlPr>
        </control>
      </mc:Choice>
      <mc:Fallback>
        <control shapeId="1055" r:id="rId154" name="Control 31"/>
      </mc:Fallback>
    </mc:AlternateContent>
    <mc:AlternateContent xmlns:mc="http://schemas.openxmlformats.org/markup-compatibility/2006">
      <mc:Choice Requires="x14">
        <control shapeId="1054" r:id="rId155" name="Control 30">
          <controlPr defaultSize="0" r:id="rId5">
            <anchor moveWithCells="1">
              <from>
                <xdr:col>19</xdr:col>
                <xdr:colOff>0</xdr:colOff>
                <xdr:row>17</xdr:row>
                <xdr:rowOff>0</xdr:rowOff>
              </from>
              <to>
                <xdr:col>20</xdr:col>
                <xdr:colOff>85725</xdr:colOff>
                <xdr:row>17</xdr:row>
                <xdr:rowOff>228600</xdr:rowOff>
              </to>
            </anchor>
          </controlPr>
        </control>
      </mc:Choice>
      <mc:Fallback>
        <control shapeId="1054" r:id="rId155" name="Control 30"/>
      </mc:Fallback>
    </mc:AlternateContent>
    <mc:AlternateContent xmlns:mc="http://schemas.openxmlformats.org/markup-compatibility/2006">
      <mc:Choice Requires="x14">
        <control shapeId="1053" r:id="rId156" name="Control 29">
          <controlPr defaultSize="0" r:id="rId23">
            <anchor moveWithCells="1">
              <from>
                <xdr:col>17</xdr:col>
                <xdr:colOff>0</xdr:colOff>
                <xdr:row>17</xdr:row>
                <xdr:rowOff>0</xdr:rowOff>
              </from>
              <to>
                <xdr:col>17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3" r:id="rId156" name="Control 29"/>
      </mc:Fallback>
    </mc:AlternateContent>
    <mc:AlternateContent xmlns:mc="http://schemas.openxmlformats.org/markup-compatibility/2006">
      <mc:Choice Requires="x14">
        <control shapeId="1052" r:id="rId157" name="Control 28">
          <controlPr defaultSize="0" r:id="rId7">
            <anchor moveWithCells="1">
              <from>
                <xdr:col>16</xdr:col>
                <xdr:colOff>0</xdr:colOff>
                <xdr:row>17</xdr:row>
                <xdr:rowOff>0</xdr:rowOff>
              </from>
              <to>
                <xdr:col>16</xdr:col>
                <xdr:colOff>257175</xdr:colOff>
                <xdr:row>17</xdr:row>
                <xdr:rowOff>238125</xdr:rowOff>
              </to>
            </anchor>
          </controlPr>
        </control>
      </mc:Choice>
      <mc:Fallback>
        <control shapeId="1052" r:id="rId157" name="Control 28"/>
      </mc:Fallback>
    </mc:AlternateContent>
    <mc:AlternateContent xmlns:mc="http://schemas.openxmlformats.org/markup-compatibility/2006">
      <mc:Choice Requires="x14">
        <control shapeId="1051" r:id="rId158" name="Control 27">
          <controlPr defaultSize="0" r:id="rId5">
            <anchor moveWithCells="1">
              <from>
                <xdr:col>19</xdr:col>
                <xdr:colOff>0</xdr:colOff>
                <xdr:row>16</xdr:row>
                <xdr:rowOff>0</xdr:rowOff>
              </from>
              <to>
                <xdr:col>20</xdr:col>
                <xdr:colOff>85725</xdr:colOff>
                <xdr:row>16</xdr:row>
                <xdr:rowOff>228600</xdr:rowOff>
              </to>
            </anchor>
          </controlPr>
        </control>
      </mc:Choice>
      <mc:Fallback>
        <control shapeId="1051" r:id="rId158" name="Control 27"/>
      </mc:Fallback>
    </mc:AlternateContent>
    <mc:AlternateContent xmlns:mc="http://schemas.openxmlformats.org/markup-compatibility/2006">
      <mc:Choice Requires="x14">
        <control shapeId="1050" r:id="rId159" name="Control 26">
          <controlPr defaultSize="0" r:id="rId7">
            <anchor moveWithCells="1">
              <from>
                <xdr:col>17</xdr:col>
                <xdr:colOff>0</xdr:colOff>
                <xdr:row>16</xdr:row>
                <xdr:rowOff>0</xdr:rowOff>
              </from>
              <to>
                <xdr:col>17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50" r:id="rId159" name="Control 26"/>
      </mc:Fallback>
    </mc:AlternateContent>
    <mc:AlternateContent xmlns:mc="http://schemas.openxmlformats.org/markup-compatibility/2006">
      <mc:Choice Requires="x14">
        <control shapeId="1049" r:id="rId160" name="Control 25">
          <controlPr defaultSize="0" r:id="rId7">
            <anchor moveWithCells="1">
              <from>
                <xdr:col>16</xdr:col>
                <xdr:colOff>0</xdr:colOff>
                <xdr:row>16</xdr:row>
                <xdr:rowOff>0</xdr:rowOff>
              </from>
              <to>
                <xdr:col>16</xdr:col>
                <xdr:colOff>257175</xdr:colOff>
                <xdr:row>16</xdr:row>
                <xdr:rowOff>238125</xdr:rowOff>
              </to>
            </anchor>
          </controlPr>
        </control>
      </mc:Choice>
      <mc:Fallback>
        <control shapeId="1049" r:id="rId160" name="Control 25"/>
      </mc:Fallback>
    </mc:AlternateContent>
    <mc:AlternateContent xmlns:mc="http://schemas.openxmlformats.org/markup-compatibility/2006">
      <mc:Choice Requires="x14">
        <control shapeId="1048" r:id="rId161" name="Control 24">
          <controlPr defaultSize="0" r:id="rId5">
            <anchor moveWithCells="1">
              <from>
                <xdr:col>19</xdr:col>
                <xdr:colOff>0</xdr:colOff>
                <xdr:row>15</xdr:row>
                <xdr:rowOff>0</xdr:rowOff>
              </from>
              <to>
                <xdr:col>20</xdr:col>
                <xdr:colOff>85725</xdr:colOff>
                <xdr:row>15</xdr:row>
                <xdr:rowOff>228600</xdr:rowOff>
              </to>
            </anchor>
          </controlPr>
        </control>
      </mc:Choice>
      <mc:Fallback>
        <control shapeId="1048" r:id="rId161" name="Control 24"/>
      </mc:Fallback>
    </mc:AlternateContent>
    <mc:AlternateContent xmlns:mc="http://schemas.openxmlformats.org/markup-compatibility/2006">
      <mc:Choice Requires="x14">
        <control shapeId="1047" r:id="rId162" name="Control 23">
          <controlPr defaultSize="0" r:id="rId23">
            <anchor moveWithCells="1">
              <from>
                <xdr:col>17</xdr:col>
                <xdr:colOff>0</xdr:colOff>
                <xdr:row>15</xdr:row>
                <xdr:rowOff>0</xdr:rowOff>
              </from>
              <to>
                <xdr:col>17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7" r:id="rId162" name="Control 23"/>
      </mc:Fallback>
    </mc:AlternateContent>
    <mc:AlternateContent xmlns:mc="http://schemas.openxmlformats.org/markup-compatibility/2006">
      <mc:Choice Requires="x14">
        <control shapeId="1046" r:id="rId163" name="Control 22">
          <controlPr defaultSize="0" r:id="rId7">
            <anchor moveWithCells="1">
              <from>
                <xdr:col>16</xdr:col>
                <xdr:colOff>0</xdr:colOff>
                <xdr:row>15</xdr:row>
                <xdr:rowOff>0</xdr:rowOff>
              </from>
              <to>
                <xdr:col>16</xdr:col>
                <xdr:colOff>257175</xdr:colOff>
                <xdr:row>15</xdr:row>
                <xdr:rowOff>238125</xdr:rowOff>
              </to>
            </anchor>
          </controlPr>
        </control>
      </mc:Choice>
      <mc:Fallback>
        <control shapeId="1046" r:id="rId163" name="Control 22"/>
      </mc:Fallback>
    </mc:AlternateContent>
    <mc:AlternateContent xmlns:mc="http://schemas.openxmlformats.org/markup-compatibility/2006">
      <mc:Choice Requires="x14">
        <control shapeId="1045" r:id="rId164" name="Control 21">
          <controlPr defaultSize="0" r:id="rId5">
            <anchor moveWithCells="1">
              <from>
                <xdr:col>19</xdr:col>
                <xdr:colOff>0</xdr:colOff>
                <xdr:row>14</xdr:row>
                <xdr:rowOff>0</xdr:rowOff>
              </from>
              <to>
                <xdr:col>20</xdr:col>
                <xdr:colOff>85725</xdr:colOff>
                <xdr:row>14</xdr:row>
                <xdr:rowOff>228600</xdr:rowOff>
              </to>
            </anchor>
          </controlPr>
        </control>
      </mc:Choice>
      <mc:Fallback>
        <control shapeId="1045" r:id="rId164" name="Control 21"/>
      </mc:Fallback>
    </mc:AlternateContent>
    <mc:AlternateContent xmlns:mc="http://schemas.openxmlformats.org/markup-compatibility/2006">
      <mc:Choice Requires="x14">
        <control shapeId="1044" r:id="rId165" name="Control 20">
          <controlPr defaultSize="0" r:id="rId7">
            <anchor moveWithCells="1">
              <from>
                <xdr:col>17</xdr:col>
                <xdr:colOff>0</xdr:colOff>
                <xdr:row>14</xdr:row>
                <xdr:rowOff>0</xdr:rowOff>
              </from>
              <to>
                <xdr:col>17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4" r:id="rId165" name="Control 20"/>
      </mc:Fallback>
    </mc:AlternateContent>
    <mc:AlternateContent xmlns:mc="http://schemas.openxmlformats.org/markup-compatibility/2006">
      <mc:Choice Requires="x14">
        <control shapeId="1043" r:id="rId166" name="Control 19">
          <controlPr defaultSize="0" r:id="rId7">
            <anchor moveWithCells="1">
              <from>
                <xdr:col>16</xdr:col>
                <xdr:colOff>0</xdr:colOff>
                <xdr:row>14</xdr:row>
                <xdr:rowOff>0</xdr:rowOff>
              </from>
              <to>
                <xdr:col>16</xdr:col>
                <xdr:colOff>257175</xdr:colOff>
                <xdr:row>14</xdr:row>
                <xdr:rowOff>238125</xdr:rowOff>
              </to>
            </anchor>
          </controlPr>
        </control>
      </mc:Choice>
      <mc:Fallback>
        <control shapeId="1043" r:id="rId166" name="Control 19"/>
      </mc:Fallback>
    </mc:AlternateContent>
    <mc:AlternateContent xmlns:mc="http://schemas.openxmlformats.org/markup-compatibility/2006">
      <mc:Choice Requires="x14">
        <control shapeId="1042" r:id="rId167" name="Control 18">
          <controlPr defaultSize="0" r:id="rId5">
            <anchor moveWithCells="1">
              <from>
                <xdr:col>19</xdr:col>
                <xdr:colOff>0</xdr:colOff>
                <xdr:row>13</xdr:row>
                <xdr:rowOff>0</xdr:rowOff>
              </from>
              <to>
                <xdr:col>20</xdr:col>
                <xdr:colOff>85725</xdr:colOff>
                <xdr:row>13</xdr:row>
                <xdr:rowOff>228600</xdr:rowOff>
              </to>
            </anchor>
          </controlPr>
        </control>
      </mc:Choice>
      <mc:Fallback>
        <control shapeId="1042" r:id="rId167" name="Control 18"/>
      </mc:Fallback>
    </mc:AlternateContent>
    <mc:AlternateContent xmlns:mc="http://schemas.openxmlformats.org/markup-compatibility/2006">
      <mc:Choice Requires="x14">
        <control shapeId="1041" r:id="rId168" name="Control 17">
          <controlPr defaultSize="0" r:id="rId7">
            <anchor moveWithCells="1">
              <from>
                <xdr:col>17</xdr:col>
                <xdr:colOff>0</xdr:colOff>
                <xdr:row>13</xdr:row>
                <xdr:rowOff>0</xdr:rowOff>
              </from>
              <to>
                <xdr:col>17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1" r:id="rId168" name="Control 17"/>
      </mc:Fallback>
    </mc:AlternateContent>
    <mc:AlternateContent xmlns:mc="http://schemas.openxmlformats.org/markup-compatibility/2006">
      <mc:Choice Requires="x14">
        <control shapeId="1040" r:id="rId169" name="Control 16">
          <controlPr defaultSize="0" r:id="rId23">
            <anchor moveWithCells="1">
              <from>
                <xdr:col>16</xdr:col>
                <xdr:colOff>0</xdr:colOff>
                <xdr:row>13</xdr:row>
                <xdr:rowOff>0</xdr:rowOff>
              </from>
              <to>
                <xdr:col>16</xdr:col>
                <xdr:colOff>257175</xdr:colOff>
                <xdr:row>13</xdr:row>
                <xdr:rowOff>238125</xdr:rowOff>
              </to>
            </anchor>
          </controlPr>
        </control>
      </mc:Choice>
      <mc:Fallback>
        <control shapeId="1040" r:id="rId169" name="Control 16"/>
      </mc:Fallback>
    </mc:AlternateContent>
    <mc:AlternateContent xmlns:mc="http://schemas.openxmlformats.org/markup-compatibility/2006">
      <mc:Choice Requires="x14">
        <control shapeId="1039" r:id="rId170" name="Control 15">
          <controlPr defaultSize="0" r:id="rId5">
            <anchor moveWithCells="1">
              <from>
                <xdr:col>19</xdr:col>
                <xdr:colOff>0</xdr:colOff>
                <xdr:row>12</xdr:row>
                <xdr:rowOff>0</xdr:rowOff>
              </from>
              <to>
                <xdr:col>20</xdr:col>
                <xdr:colOff>85725</xdr:colOff>
                <xdr:row>12</xdr:row>
                <xdr:rowOff>228600</xdr:rowOff>
              </to>
            </anchor>
          </controlPr>
        </control>
      </mc:Choice>
      <mc:Fallback>
        <control shapeId="1039" r:id="rId170" name="Control 15"/>
      </mc:Fallback>
    </mc:AlternateContent>
    <mc:AlternateContent xmlns:mc="http://schemas.openxmlformats.org/markup-compatibility/2006">
      <mc:Choice Requires="x14">
        <control shapeId="1038" r:id="rId171" name="Control 14">
          <controlPr defaultSize="0" r:id="rId23">
            <anchor moveWithCells="1">
              <from>
                <xdr:col>17</xdr:col>
                <xdr:colOff>0</xdr:colOff>
                <xdr:row>12</xdr:row>
                <xdr:rowOff>0</xdr:rowOff>
              </from>
              <to>
                <xdr:col>17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38" r:id="rId171" name="Control 14"/>
      </mc:Fallback>
    </mc:AlternateContent>
    <mc:AlternateContent xmlns:mc="http://schemas.openxmlformats.org/markup-compatibility/2006">
      <mc:Choice Requires="x14">
        <control shapeId="1037" r:id="rId172" name="Control 13">
          <controlPr defaultSize="0" r:id="rId7">
            <anchor moveWithCells="1">
              <from>
                <xdr:col>16</xdr:col>
                <xdr:colOff>0</xdr:colOff>
                <xdr:row>12</xdr:row>
                <xdr:rowOff>0</xdr:rowOff>
              </from>
              <to>
                <xdr:col>16</xdr:col>
                <xdr:colOff>257175</xdr:colOff>
                <xdr:row>12</xdr:row>
                <xdr:rowOff>238125</xdr:rowOff>
              </to>
            </anchor>
          </controlPr>
        </control>
      </mc:Choice>
      <mc:Fallback>
        <control shapeId="1037" r:id="rId172" name="Control 13"/>
      </mc:Fallback>
    </mc:AlternateContent>
    <mc:AlternateContent xmlns:mc="http://schemas.openxmlformats.org/markup-compatibility/2006">
      <mc:Choice Requires="x14">
        <control shapeId="1036" r:id="rId173" name="Control 12">
          <controlPr defaultSize="0" r:id="rId5">
            <anchor moveWithCells="1">
              <from>
                <xdr:col>19</xdr:col>
                <xdr:colOff>0</xdr:colOff>
                <xdr:row>11</xdr:row>
                <xdr:rowOff>0</xdr:rowOff>
              </from>
              <to>
                <xdr:col>20</xdr:col>
                <xdr:colOff>85725</xdr:colOff>
                <xdr:row>11</xdr:row>
                <xdr:rowOff>228600</xdr:rowOff>
              </to>
            </anchor>
          </controlPr>
        </control>
      </mc:Choice>
      <mc:Fallback>
        <control shapeId="1036" r:id="rId173" name="Control 12"/>
      </mc:Fallback>
    </mc:AlternateContent>
    <mc:AlternateContent xmlns:mc="http://schemas.openxmlformats.org/markup-compatibility/2006">
      <mc:Choice Requires="x14">
        <control shapeId="1035" r:id="rId174" name="Control 11">
          <controlPr defaultSize="0" r:id="rId7">
            <anchor moveWithCells="1">
              <from>
                <xdr:col>17</xdr:col>
                <xdr:colOff>0</xdr:colOff>
                <xdr:row>11</xdr:row>
                <xdr:rowOff>0</xdr:rowOff>
              </from>
              <to>
                <xdr:col>17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5" r:id="rId174" name="Control 11"/>
      </mc:Fallback>
    </mc:AlternateContent>
    <mc:AlternateContent xmlns:mc="http://schemas.openxmlformats.org/markup-compatibility/2006">
      <mc:Choice Requires="x14">
        <control shapeId="1034" r:id="rId175" name="Control 10">
          <controlPr defaultSize="0" r:id="rId7">
            <anchor moveWithCells="1">
              <from>
                <xdr:col>16</xdr:col>
                <xdr:colOff>0</xdr:colOff>
                <xdr:row>11</xdr:row>
                <xdr:rowOff>0</xdr:rowOff>
              </from>
              <to>
                <xdr:col>16</xdr:col>
                <xdr:colOff>257175</xdr:colOff>
                <xdr:row>11</xdr:row>
                <xdr:rowOff>238125</xdr:rowOff>
              </to>
            </anchor>
          </controlPr>
        </control>
      </mc:Choice>
      <mc:Fallback>
        <control shapeId="1034" r:id="rId175" name="Control 10"/>
      </mc:Fallback>
    </mc:AlternateContent>
    <mc:AlternateContent xmlns:mc="http://schemas.openxmlformats.org/markup-compatibility/2006">
      <mc:Choice Requires="x14">
        <control shapeId="1033" r:id="rId176" name="Control 9">
          <controlPr defaultSize="0" r:id="rId5">
            <anchor moveWithCells="1">
              <from>
                <xdr:col>19</xdr:col>
                <xdr:colOff>0</xdr:colOff>
                <xdr:row>10</xdr:row>
                <xdr:rowOff>0</xdr:rowOff>
              </from>
              <to>
                <xdr:col>20</xdr:col>
                <xdr:colOff>85725</xdr:colOff>
                <xdr:row>10</xdr:row>
                <xdr:rowOff>228600</xdr:rowOff>
              </to>
            </anchor>
          </controlPr>
        </control>
      </mc:Choice>
      <mc:Fallback>
        <control shapeId="1033" r:id="rId176" name="Control 9"/>
      </mc:Fallback>
    </mc:AlternateContent>
    <mc:AlternateContent xmlns:mc="http://schemas.openxmlformats.org/markup-compatibility/2006">
      <mc:Choice Requires="x14">
        <control shapeId="1032" r:id="rId177" name="Control 8">
          <controlPr defaultSize="0" r:id="rId7">
            <anchor moveWithCells="1">
              <from>
                <xdr:col>17</xdr:col>
                <xdr:colOff>0</xdr:colOff>
                <xdr:row>10</xdr:row>
                <xdr:rowOff>0</xdr:rowOff>
              </from>
              <to>
                <xdr:col>17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2" r:id="rId177" name="Control 8"/>
      </mc:Fallback>
    </mc:AlternateContent>
    <mc:AlternateContent xmlns:mc="http://schemas.openxmlformats.org/markup-compatibility/2006">
      <mc:Choice Requires="x14">
        <control shapeId="1031" r:id="rId178" name="Control 7">
          <controlPr defaultSize="0" r:id="rId7">
            <anchor moveWithCells="1">
              <from>
                <xdr:col>16</xdr:col>
                <xdr:colOff>0</xdr:colOff>
                <xdr:row>10</xdr:row>
                <xdr:rowOff>0</xdr:rowOff>
              </from>
              <to>
                <xdr:col>16</xdr:col>
                <xdr:colOff>257175</xdr:colOff>
                <xdr:row>10</xdr:row>
                <xdr:rowOff>238125</xdr:rowOff>
              </to>
            </anchor>
          </controlPr>
        </control>
      </mc:Choice>
      <mc:Fallback>
        <control shapeId="1031" r:id="rId178" name="Control 7"/>
      </mc:Fallback>
    </mc:AlternateContent>
    <mc:AlternateContent xmlns:mc="http://schemas.openxmlformats.org/markup-compatibility/2006">
      <mc:Choice Requires="x14">
        <control shapeId="1030" r:id="rId179" name="Control 6">
          <controlPr defaultSize="0" r:id="rId5">
            <anchor moveWithCells="1">
              <from>
                <xdr:col>19</xdr:col>
                <xdr:colOff>0</xdr:colOff>
                <xdr:row>9</xdr:row>
                <xdr:rowOff>0</xdr:rowOff>
              </from>
              <to>
                <xdr:col>20</xdr:col>
                <xdr:colOff>85725</xdr:colOff>
                <xdr:row>9</xdr:row>
                <xdr:rowOff>228600</xdr:rowOff>
              </to>
            </anchor>
          </controlPr>
        </control>
      </mc:Choice>
      <mc:Fallback>
        <control shapeId="1030" r:id="rId179" name="Control 6"/>
      </mc:Fallback>
    </mc:AlternateContent>
    <mc:AlternateContent xmlns:mc="http://schemas.openxmlformats.org/markup-compatibility/2006">
      <mc:Choice Requires="x14">
        <control shapeId="1029" r:id="rId180" name="Control 5">
          <controlPr defaultSize="0" r:id="rId23">
            <anchor moveWithCells="1">
              <from>
                <xdr:col>17</xdr:col>
                <xdr:colOff>0</xdr:colOff>
                <xdr:row>9</xdr:row>
                <xdr:rowOff>0</xdr:rowOff>
              </from>
              <to>
                <xdr:col>17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29" r:id="rId180" name="Control 5"/>
      </mc:Fallback>
    </mc:AlternateContent>
    <mc:AlternateContent xmlns:mc="http://schemas.openxmlformats.org/markup-compatibility/2006">
      <mc:Choice Requires="x14">
        <control shapeId="1028" r:id="rId181" name="Control 4">
          <controlPr defaultSize="0" r:id="rId7">
            <anchor moveWithCells="1">
              <from>
                <xdr:col>16</xdr:col>
                <xdr:colOff>0</xdr:colOff>
                <xdr:row>9</xdr:row>
                <xdr:rowOff>0</xdr:rowOff>
              </from>
              <to>
                <xdr:col>16</xdr:col>
                <xdr:colOff>257175</xdr:colOff>
                <xdr:row>9</xdr:row>
                <xdr:rowOff>238125</xdr:rowOff>
              </to>
            </anchor>
          </controlPr>
        </control>
      </mc:Choice>
      <mc:Fallback>
        <control shapeId="1028" r:id="rId181" name="Control 4"/>
      </mc:Fallback>
    </mc:AlternateContent>
    <mc:AlternateContent xmlns:mc="http://schemas.openxmlformats.org/markup-compatibility/2006">
      <mc:Choice Requires="x14">
        <control shapeId="1027" r:id="rId182" name="Control 3">
          <controlPr defaultSize="0" r:id="rId5">
            <anchor moveWithCells="1">
              <from>
                <xdr:col>19</xdr:col>
                <xdr:colOff>0</xdr:colOff>
                <xdr:row>8</xdr:row>
                <xdr:rowOff>0</xdr:rowOff>
              </from>
              <to>
                <xdr:col>20</xdr:col>
                <xdr:colOff>85725</xdr:colOff>
                <xdr:row>8</xdr:row>
                <xdr:rowOff>228600</xdr:rowOff>
              </to>
            </anchor>
          </controlPr>
        </control>
      </mc:Choice>
      <mc:Fallback>
        <control shapeId="1027" r:id="rId182" name="Control 3"/>
      </mc:Fallback>
    </mc:AlternateContent>
    <mc:AlternateContent xmlns:mc="http://schemas.openxmlformats.org/markup-compatibility/2006">
      <mc:Choice Requires="x14">
        <control shapeId="1026" r:id="rId183" name="Control 2">
          <controlPr defaultSize="0" r:id="rId7">
            <anchor moveWithCells="1">
              <from>
                <xdr:col>17</xdr:col>
                <xdr:colOff>0</xdr:colOff>
                <xdr:row>8</xdr:row>
                <xdr:rowOff>0</xdr:rowOff>
              </from>
              <to>
                <xdr:col>17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6" r:id="rId183" name="Control 2"/>
      </mc:Fallback>
    </mc:AlternateContent>
    <mc:AlternateContent xmlns:mc="http://schemas.openxmlformats.org/markup-compatibility/2006">
      <mc:Choice Requires="x14">
        <control shapeId="1025" r:id="rId184" name="Control 1">
          <controlPr defaultSize="0" r:id="rId7">
            <anchor moveWithCells="1">
              <from>
                <xdr:col>16</xdr:col>
                <xdr:colOff>0</xdr:colOff>
                <xdr:row>8</xdr:row>
                <xdr:rowOff>0</xdr:rowOff>
              </from>
              <to>
                <xdr:col>16</xdr:col>
                <xdr:colOff>257175</xdr:colOff>
                <xdr:row>8</xdr:row>
                <xdr:rowOff>238125</xdr:rowOff>
              </to>
            </anchor>
          </controlPr>
        </control>
      </mc:Choice>
      <mc:Fallback>
        <control shapeId="1025" r:id="rId184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9"/>
  <sheetViews>
    <sheetView tabSelected="1" topLeftCell="A25" workbookViewId="0">
      <selection activeCell="A39" sqref="A39:R72"/>
    </sheetView>
  </sheetViews>
  <sheetFormatPr defaultRowHeight="21.95" customHeight="1" x14ac:dyDescent="0.25"/>
  <cols>
    <col min="1" max="1" width="4.85546875" style="19" customWidth="1"/>
    <col min="2" max="2" width="7.42578125" style="113" customWidth="1"/>
    <col min="3" max="15" width="4.7109375" style="14" customWidth="1"/>
    <col min="16" max="16" width="4.7109375" style="20" customWidth="1"/>
    <col min="17" max="17" width="4.7109375" style="21" customWidth="1"/>
    <col min="18" max="18" width="9.85546875" style="9" customWidth="1"/>
    <col min="19" max="19" width="20.140625" style="2" bestFit="1" customWidth="1"/>
    <col min="20" max="21" width="9.85546875" style="2" customWidth="1"/>
    <col min="22" max="22" width="9.140625" style="13"/>
    <col min="23" max="23" width="19.5703125" style="13" customWidth="1"/>
    <col min="24" max="24" width="7.5703125" style="13" bestFit="1" customWidth="1"/>
    <col min="25" max="25" width="7" style="13" bestFit="1" customWidth="1"/>
    <col min="26" max="26" width="9.140625" style="13"/>
    <col min="27" max="27" width="10" style="13" bestFit="1" customWidth="1"/>
    <col min="28" max="16384" width="9.140625" style="14"/>
  </cols>
  <sheetData>
    <row r="1" spans="1:28" ht="21.95" customHeight="1" x14ac:dyDescent="0.2">
      <c r="A1" s="179" t="s">
        <v>357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96"/>
      <c r="T1" s="96"/>
      <c r="U1" s="96"/>
    </row>
    <row r="2" spans="1:28" ht="35.25" customHeight="1" x14ac:dyDescent="0.2">
      <c r="A2" s="10"/>
      <c r="B2" s="2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96"/>
      <c r="S2" s="96"/>
      <c r="T2" s="96"/>
      <c r="U2" s="96"/>
    </row>
    <row r="3" spans="1:28" s="17" customFormat="1" ht="21.95" customHeight="1" x14ac:dyDescent="0.2">
      <c r="A3" s="184" t="s">
        <v>84</v>
      </c>
      <c r="B3" s="176" t="s">
        <v>5</v>
      </c>
      <c r="C3" s="184" t="s">
        <v>3</v>
      </c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51"/>
      <c r="R3" s="185" t="s">
        <v>4</v>
      </c>
      <c r="S3" s="180"/>
      <c r="T3" s="116"/>
      <c r="U3" s="116"/>
      <c r="V3" s="4"/>
      <c r="W3" s="15"/>
      <c r="X3" s="16"/>
      <c r="Y3" s="4"/>
      <c r="Z3" s="4"/>
      <c r="AA3" s="4"/>
    </row>
    <row r="4" spans="1:28" s="17" customFormat="1" ht="21.95" customHeight="1" x14ac:dyDescent="0.2">
      <c r="A4" s="184"/>
      <c r="B4" s="176"/>
      <c r="C4" s="166">
        <v>1</v>
      </c>
      <c r="D4" s="166">
        <v>2</v>
      </c>
      <c r="E4" s="166">
        <v>3</v>
      </c>
      <c r="F4" s="166">
        <v>4</v>
      </c>
      <c r="G4" s="166">
        <v>5</v>
      </c>
      <c r="H4" s="166">
        <v>6</v>
      </c>
      <c r="I4" s="166">
        <v>7</v>
      </c>
      <c r="J4" s="166">
        <v>8</v>
      </c>
      <c r="K4" s="166">
        <v>9</v>
      </c>
      <c r="L4" s="166">
        <v>10</v>
      </c>
      <c r="M4" s="166">
        <v>11</v>
      </c>
      <c r="N4" s="166">
        <v>12</v>
      </c>
      <c r="O4" s="166">
        <v>13</v>
      </c>
      <c r="P4" s="166">
        <v>14</v>
      </c>
      <c r="Q4" s="166">
        <v>15</v>
      </c>
      <c r="R4" s="185"/>
      <c r="S4" s="181"/>
      <c r="T4" s="117"/>
      <c r="U4" s="117"/>
      <c r="V4" s="4"/>
      <c r="W4" s="15"/>
      <c r="X4" s="16"/>
      <c r="Y4" s="4"/>
      <c r="Z4" s="4"/>
      <c r="AA4" s="4"/>
    </row>
    <row r="5" spans="1:28" s="17" customFormat="1" ht="21.95" customHeight="1" x14ac:dyDescent="0.2">
      <c r="A5" s="184"/>
      <c r="B5" s="176"/>
      <c r="C5" s="176" t="s">
        <v>159</v>
      </c>
      <c r="D5" s="176"/>
      <c r="E5" s="176"/>
      <c r="F5" s="176" t="s">
        <v>160</v>
      </c>
      <c r="G5" s="176"/>
      <c r="H5" s="176"/>
      <c r="I5" s="176"/>
      <c r="J5" s="176" t="s">
        <v>161</v>
      </c>
      <c r="K5" s="176"/>
      <c r="L5" s="176"/>
      <c r="M5" s="176"/>
      <c r="N5" s="176"/>
      <c r="O5" s="176" t="s">
        <v>162</v>
      </c>
      <c r="P5" s="176"/>
      <c r="Q5" s="176"/>
      <c r="R5" s="185"/>
      <c r="S5" s="181"/>
      <c r="T5" s="117"/>
      <c r="U5" s="117"/>
      <c r="V5" s="4"/>
      <c r="W5" s="15"/>
      <c r="X5" s="16"/>
      <c r="Y5" s="4"/>
      <c r="Z5" s="4"/>
      <c r="AA5" s="4"/>
    </row>
    <row r="6" spans="1:28" s="17" customFormat="1" ht="21.95" customHeight="1" x14ac:dyDescent="0.2">
      <c r="A6" s="184"/>
      <c r="B6" s="176"/>
      <c r="C6" s="186">
        <v>15</v>
      </c>
      <c r="D6" s="186">
        <v>22</v>
      </c>
      <c r="E6" s="186">
        <v>29</v>
      </c>
      <c r="F6" s="186">
        <v>5</v>
      </c>
      <c r="G6" s="186">
        <v>12</v>
      </c>
      <c r="H6" s="186">
        <v>19</v>
      </c>
      <c r="I6" s="186">
        <v>26</v>
      </c>
      <c r="J6" s="186">
        <v>3</v>
      </c>
      <c r="K6" s="186">
        <v>10</v>
      </c>
      <c r="L6" s="186">
        <v>17</v>
      </c>
      <c r="M6" s="186">
        <v>24</v>
      </c>
      <c r="N6" s="186">
        <v>31</v>
      </c>
      <c r="O6" s="186">
        <v>7</v>
      </c>
      <c r="P6" s="186">
        <v>14</v>
      </c>
      <c r="Q6" s="187">
        <v>21</v>
      </c>
      <c r="R6" s="185"/>
      <c r="S6" s="182"/>
      <c r="T6" s="118"/>
      <c r="U6" s="118"/>
      <c r="V6" s="4"/>
      <c r="W6" s="15"/>
      <c r="X6" s="16"/>
      <c r="Y6" s="4"/>
      <c r="Z6" s="4"/>
      <c r="AA6" s="4"/>
    </row>
    <row r="7" spans="1:28" s="17" customFormat="1" ht="23.1" customHeight="1" x14ac:dyDescent="0.2">
      <c r="A7" s="188">
        <v>1</v>
      </c>
      <c r="B7" s="189" t="s">
        <v>272</v>
      </c>
      <c r="C7" s="139"/>
      <c r="D7" s="139"/>
      <c r="E7" s="139"/>
      <c r="F7" s="139"/>
      <c r="G7" s="139"/>
      <c r="H7" s="139">
        <v>3</v>
      </c>
      <c r="I7" s="139"/>
      <c r="J7" s="139"/>
      <c r="K7" s="139">
        <v>3</v>
      </c>
      <c r="L7" s="139">
        <v>3</v>
      </c>
      <c r="M7" s="139"/>
      <c r="N7" s="139"/>
      <c r="O7" s="139"/>
      <c r="P7" s="167"/>
      <c r="Q7" s="167"/>
      <c r="R7" s="190">
        <v>9</v>
      </c>
      <c r="S7" s="183" t="s">
        <v>273</v>
      </c>
      <c r="T7" s="111" t="s">
        <v>272</v>
      </c>
      <c r="U7" s="11"/>
      <c r="V7" s="18">
        <v>1</v>
      </c>
      <c r="W7" s="11" t="s">
        <v>273</v>
      </c>
      <c r="X7" s="12" t="s">
        <v>272</v>
      </c>
      <c r="Y7" s="16"/>
      <c r="Z7" s="4"/>
      <c r="AA7" s="4"/>
      <c r="AB7" s="4"/>
    </row>
    <row r="8" spans="1:28" s="17" customFormat="1" ht="23.1" customHeight="1" x14ac:dyDescent="0.2">
      <c r="A8" s="188">
        <v>2</v>
      </c>
      <c r="B8" s="189" t="s">
        <v>6</v>
      </c>
      <c r="C8" s="139"/>
      <c r="D8" s="139"/>
      <c r="E8" s="139"/>
      <c r="F8" s="139">
        <v>3</v>
      </c>
      <c r="G8" s="139"/>
      <c r="H8" s="139"/>
      <c r="I8" s="139"/>
      <c r="J8" s="139"/>
      <c r="K8" s="139"/>
      <c r="L8" s="139">
        <v>3</v>
      </c>
      <c r="M8" s="139"/>
      <c r="N8" s="139">
        <v>3</v>
      </c>
      <c r="O8" s="139"/>
      <c r="P8" s="167"/>
      <c r="Q8" s="167">
        <v>3</v>
      </c>
      <c r="R8" s="190">
        <v>12</v>
      </c>
      <c r="S8" s="183" t="s">
        <v>284</v>
      </c>
      <c r="T8" s="111" t="s">
        <v>6</v>
      </c>
      <c r="U8" s="11"/>
      <c r="V8" s="18">
        <v>2</v>
      </c>
      <c r="W8" s="11" t="s">
        <v>284</v>
      </c>
      <c r="X8" s="12" t="s">
        <v>6</v>
      </c>
      <c r="Y8" s="16"/>
      <c r="Z8" s="4"/>
      <c r="AA8" s="4"/>
      <c r="AB8" s="4"/>
    </row>
    <row r="9" spans="1:28" s="17" customFormat="1" ht="23.1" customHeight="1" x14ac:dyDescent="0.2">
      <c r="A9" s="188">
        <v>3</v>
      </c>
      <c r="B9" s="189" t="s">
        <v>6</v>
      </c>
      <c r="C9" s="139"/>
      <c r="D9" s="139"/>
      <c r="E9" s="139"/>
      <c r="F9" s="139"/>
      <c r="G9" s="139"/>
      <c r="H9" s="139"/>
      <c r="I9" s="139"/>
      <c r="J9" s="139"/>
      <c r="K9" s="139"/>
      <c r="L9" s="139">
        <v>3</v>
      </c>
      <c r="M9" s="139">
        <v>3</v>
      </c>
      <c r="N9" s="139">
        <v>3</v>
      </c>
      <c r="O9" s="139"/>
      <c r="P9" s="167"/>
      <c r="Q9" s="167"/>
      <c r="R9" s="190">
        <v>9</v>
      </c>
      <c r="S9" s="183" t="s">
        <v>285</v>
      </c>
      <c r="T9" s="111" t="s">
        <v>6</v>
      </c>
      <c r="U9" s="11"/>
      <c r="V9" s="18">
        <v>3</v>
      </c>
      <c r="W9" s="11" t="s">
        <v>285</v>
      </c>
      <c r="X9" s="12" t="s">
        <v>6</v>
      </c>
      <c r="Y9" s="16"/>
      <c r="Z9" s="4"/>
      <c r="AA9" s="4"/>
      <c r="AB9" s="4"/>
    </row>
    <row r="10" spans="1:28" s="17" customFormat="1" ht="23.1" customHeight="1" x14ac:dyDescent="0.2">
      <c r="A10" s="188">
        <v>4</v>
      </c>
      <c r="B10" s="189" t="s">
        <v>274</v>
      </c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>
        <v>3</v>
      </c>
      <c r="O10" s="139"/>
      <c r="P10" s="167"/>
      <c r="Q10" s="167"/>
      <c r="R10" s="190">
        <v>3</v>
      </c>
      <c r="S10" s="183" t="s">
        <v>286</v>
      </c>
      <c r="T10" s="111" t="s">
        <v>274</v>
      </c>
      <c r="U10" s="11"/>
      <c r="V10" s="18">
        <v>4</v>
      </c>
      <c r="W10" s="11" t="s">
        <v>286</v>
      </c>
      <c r="X10" s="12" t="s">
        <v>274</v>
      </c>
      <c r="Y10" s="16"/>
      <c r="Z10" s="4"/>
      <c r="AA10" s="4"/>
      <c r="AB10" s="4"/>
    </row>
    <row r="11" spans="1:28" s="17" customFormat="1" ht="23.1" customHeight="1" x14ac:dyDescent="0.2">
      <c r="A11" s="188">
        <v>5</v>
      </c>
      <c r="B11" s="189" t="s">
        <v>288</v>
      </c>
      <c r="C11" s="139"/>
      <c r="D11" s="139"/>
      <c r="E11" s="139"/>
      <c r="F11" s="139">
        <v>3</v>
      </c>
      <c r="G11" s="139">
        <v>3</v>
      </c>
      <c r="H11" s="139">
        <v>3</v>
      </c>
      <c r="I11" s="139">
        <v>3</v>
      </c>
      <c r="J11" s="139">
        <v>3</v>
      </c>
      <c r="K11" s="139">
        <v>3</v>
      </c>
      <c r="L11" s="139">
        <v>3</v>
      </c>
      <c r="M11" s="139">
        <v>3</v>
      </c>
      <c r="N11" s="139">
        <v>3</v>
      </c>
      <c r="O11" s="139">
        <v>3</v>
      </c>
      <c r="P11" s="139">
        <v>3</v>
      </c>
      <c r="Q11" s="139">
        <v>3</v>
      </c>
      <c r="R11" s="190">
        <v>36</v>
      </c>
      <c r="S11" s="183" t="s">
        <v>287</v>
      </c>
      <c r="T11" s="111" t="s">
        <v>288</v>
      </c>
      <c r="U11" s="11"/>
      <c r="V11" s="18">
        <v>5</v>
      </c>
      <c r="W11" s="11" t="s">
        <v>287</v>
      </c>
      <c r="X11" s="12" t="s">
        <v>288</v>
      </c>
      <c r="Y11" s="16"/>
      <c r="Z11" s="4"/>
      <c r="AA11" s="4"/>
      <c r="AB11" s="4"/>
    </row>
    <row r="12" spans="1:28" s="17" customFormat="1" ht="23.1" customHeight="1" x14ac:dyDescent="0.2">
      <c r="A12" s="188">
        <v>6</v>
      </c>
      <c r="B12" s="189" t="s">
        <v>290</v>
      </c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67"/>
      <c r="Q12" s="139">
        <v>3</v>
      </c>
      <c r="R12" s="190">
        <v>3</v>
      </c>
      <c r="S12" s="183" t="s">
        <v>289</v>
      </c>
      <c r="T12" s="111" t="s">
        <v>290</v>
      </c>
      <c r="U12" s="11"/>
      <c r="V12" s="18">
        <v>6</v>
      </c>
      <c r="W12" s="11" t="s">
        <v>289</v>
      </c>
      <c r="X12" s="12" t="s">
        <v>290</v>
      </c>
      <c r="Y12" s="16"/>
      <c r="Z12" s="4"/>
      <c r="AA12" s="4"/>
      <c r="AB12" s="4"/>
    </row>
    <row r="13" spans="1:28" s="17" customFormat="1" ht="23.1" customHeight="1" x14ac:dyDescent="0.2">
      <c r="A13" s="188">
        <v>7</v>
      </c>
      <c r="B13" s="189" t="s">
        <v>20</v>
      </c>
      <c r="C13" s="139"/>
      <c r="D13" s="139"/>
      <c r="E13" s="139">
        <v>3</v>
      </c>
      <c r="F13" s="139">
        <v>3</v>
      </c>
      <c r="G13" s="139">
        <v>3</v>
      </c>
      <c r="H13" s="139"/>
      <c r="I13" s="139"/>
      <c r="J13" s="139"/>
      <c r="K13" s="139"/>
      <c r="L13" s="139"/>
      <c r="M13" s="139"/>
      <c r="N13" s="139"/>
      <c r="O13" s="139"/>
      <c r="P13" s="167"/>
      <c r="Q13" s="167"/>
      <c r="R13" s="190">
        <v>9</v>
      </c>
      <c r="S13" s="183" t="s">
        <v>291</v>
      </c>
      <c r="T13" s="111" t="s">
        <v>20</v>
      </c>
      <c r="U13" s="11"/>
      <c r="V13" s="18">
        <v>7</v>
      </c>
      <c r="W13" s="11" t="s">
        <v>291</v>
      </c>
      <c r="X13" s="12" t="s">
        <v>20</v>
      </c>
      <c r="Y13" s="16"/>
      <c r="Z13" s="4"/>
      <c r="AA13" s="4"/>
      <c r="AB13" s="4"/>
    </row>
    <row r="14" spans="1:28" s="17" customFormat="1" ht="23.1" customHeight="1" x14ac:dyDescent="0.2">
      <c r="A14" s="188">
        <v>8</v>
      </c>
      <c r="B14" s="189" t="s">
        <v>13</v>
      </c>
      <c r="C14" s="139">
        <v>3</v>
      </c>
      <c r="D14" s="139">
        <v>3</v>
      </c>
      <c r="E14" s="139">
        <v>3</v>
      </c>
      <c r="F14" s="139">
        <v>3</v>
      </c>
      <c r="G14" s="139">
        <v>3</v>
      </c>
      <c r="H14" s="139">
        <v>3</v>
      </c>
      <c r="I14" s="139">
        <v>3</v>
      </c>
      <c r="J14" s="139">
        <v>3</v>
      </c>
      <c r="K14" s="139">
        <v>3</v>
      </c>
      <c r="L14" s="139">
        <v>3</v>
      </c>
      <c r="M14" s="139">
        <v>3</v>
      </c>
      <c r="N14" s="139">
        <v>3</v>
      </c>
      <c r="O14" s="139">
        <v>3</v>
      </c>
      <c r="P14" s="139">
        <v>3</v>
      </c>
      <c r="Q14" s="139">
        <v>3</v>
      </c>
      <c r="R14" s="190">
        <v>45</v>
      </c>
      <c r="S14" s="183" t="s">
        <v>292</v>
      </c>
      <c r="T14" s="111" t="s">
        <v>13</v>
      </c>
      <c r="U14" s="11"/>
      <c r="V14" s="18">
        <v>8</v>
      </c>
      <c r="W14" s="11" t="s">
        <v>292</v>
      </c>
      <c r="X14" s="12" t="s">
        <v>13</v>
      </c>
      <c r="Y14" s="16"/>
      <c r="Z14" s="4"/>
      <c r="AA14" s="4"/>
      <c r="AB14" s="4"/>
    </row>
    <row r="15" spans="1:28" s="17" customFormat="1" ht="23.1" customHeight="1" x14ac:dyDescent="0.2">
      <c r="A15" s="188">
        <v>9</v>
      </c>
      <c r="B15" s="189" t="s">
        <v>13</v>
      </c>
      <c r="C15" s="139"/>
      <c r="D15" s="139">
        <v>3</v>
      </c>
      <c r="E15" s="139"/>
      <c r="F15" s="139"/>
      <c r="G15" s="139"/>
      <c r="H15" s="139"/>
      <c r="I15" s="139"/>
      <c r="J15" s="139"/>
      <c r="K15" s="139"/>
      <c r="L15" s="139"/>
      <c r="M15" s="139"/>
      <c r="N15" s="139">
        <v>3</v>
      </c>
      <c r="O15" s="139"/>
      <c r="P15" s="167"/>
      <c r="Q15" s="167"/>
      <c r="R15" s="190">
        <v>6</v>
      </c>
      <c r="S15" s="183" t="s">
        <v>293</v>
      </c>
      <c r="T15" s="111" t="s">
        <v>13</v>
      </c>
      <c r="U15" s="11"/>
      <c r="V15" s="18">
        <v>9</v>
      </c>
      <c r="W15" s="11" t="s">
        <v>293</v>
      </c>
      <c r="X15" s="12" t="s">
        <v>13</v>
      </c>
      <c r="Y15" s="16"/>
      <c r="Z15" s="4"/>
      <c r="AA15" s="4"/>
      <c r="AB15" s="4"/>
    </row>
    <row r="16" spans="1:28" s="17" customFormat="1" ht="23.1" customHeight="1" x14ac:dyDescent="0.2">
      <c r="A16" s="188">
        <v>10</v>
      </c>
      <c r="B16" s="189" t="s">
        <v>295</v>
      </c>
      <c r="C16" s="139"/>
      <c r="D16" s="139"/>
      <c r="E16" s="139"/>
      <c r="F16" s="139"/>
      <c r="G16" s="139">
        <v>2</v>
      </c>
      <c r="H16" s="139">
        <v>3</v>
      </c>
      <c r="I16" s="191">
        <v>3</v>
      </c>
      <c r="J16" s="191">
        <v>3</v>
      </c>
      <c r="K16" s="191">
        <v>3</v>
      </c>
      <c r="L16" s="191">
        <v>3</v>
      </c>
      <c r="M16" s="191">
        <v>3</v>
      </c>
      <c r="N16" s="191">
        <v>3</v>
      </c>
      <c r="O16" s="191">
        <v>3</v>
      </c>
      <c r="P16" s="191">
        <v>3</v>
      </c>
      <c r="Q16" s="191">
        <v>3</v>
      </c>
      <c r="R16" s="190">
        <v>32</v>
      </c>
      <c r="S16" s="183" t="s">
        <v>294</v>
      </c>
      <c r="T16" s="111" t="s">
        <v>295</v>
      </c>
      <c r="U16" s="11"/>
      <c r="V16" s="18">
        <v>10</v>
      </c>
      <c r="W16" s="11" t="s">
        <v>294</v>
      </c>
      <c r="X16" s="12" t="s">
        <v>295</v>
      </c>
      <c r="Y16" s="16"/>
      <c r="Z16" s="4"/>
      <c r="AA16" s="4"/>
      <c r="AB16" s="4"/>
    </row>
    <row r="17" spans="1:28" s="17" customFormat="1" ht="23.1" customHeight="1" x14ac:dyDescent="0.2">
      <c r="A17" s="188">
        <v>11</v>
      </c>
      <c r="B17" s="189" t="s">
        <v>14</v>
      </c>
      <c r="C17" s="139">
        <v>3</v>
      </c>
      <c r="D17" s="139">
        <v>3</v>
      </c>
      <c r="E17" s="139">
        <v>3</v>
      </c>
      <c r="F17" s="139">
        <v>3</v>
      </c>
      <c r="G17" s="139">
        <v>3</v>
      </c>
      <c r="H17" s="139">
        <v>3</v>
      </c>
      <c r="I17" s="191">
        <v>3</v>
      </c>
      <c r="J17" s="191">
        <v>3</v>
      </c>
      <c r="K17" s="191">
        <v>3</v>
      </c>
      <c r="L17" s="191">
        <v>3</v>
      </c>
      <c r="M17" s="191">
        <v>3</v>
      </c>
      <c r="N17" s="191">
        <v>3</v>
      </c>
      <c r="O17" s="191">
        <v>3</v>
      </c>
      <c r="P17" s="191">
        <v>3</v>
      </c>
      <c r="Q17" s="191">
        <v>3</v>
      </c>
      <c r="R17" s="190">
        <v>45</v>
      </c>
      <c r="S17" s="183" t="s">
        <v>279</v>
      </c>
      <c r="T17" s="111" t="s">
        <v>14</v>
      </c>
      <c r="U17" s="11"/>
      <c r="V17" s="18">
        <v>11</v>
      </c>
      <c r="W17" s="11" t="s">
        <v>279</v>
      </c>
      <c r="X17" s="12" t="s">
        <v>14</v>
      </c>
      <c r="Y17" s="16"/>
      <c r="Z17" s="4"/>
      <c r="AA17" s="4"/>
      <c r="AB17" s="4"/>
    </row>
    <row r="18" spans="1:28" s="17" customFormat="1" ht="23.1" customHeight="1" x14ac:dyDescent="0.2">
      <c r="A18" s="188">
        <v>12</v>
      </c>
      <c r="B18" s="189" t="s">
        <v>297</v>
      </c>
      <c r="C18" s="139"/>
      <c r="D18" s="139">
        <v>3</v>
      </c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67"/>
      <c r="Q18" s="167"/>
      <c r="R18" s="190">
        <v>3</v>
      </c>
      <c r="S18" s="183" t="s">
        <v>296</v>
      </c>
      <c r="T18" s="111" t="s">
        <v>297</v>
      </c>
      <c r="U18" s="11"/>
      <c r="V18" s="18">
        <v>12</v>
      </c>
      <c r="W18" s="11" t="s">
        <v>296</v>
      </c>
      <c r="X18" s="12" t="s">
        <v>297</v>
      </c>
      <c r="Y18" s="16"/>
      <c r="Z18" s="4"/>
      <c r="AA18" s="4"/>
      <c r="AB18" s="4"/>
    </row>
    <row r="19" spans="1:28" s="31" customFormat="1" ht="23.1" customHeight="1" x14ac:dyDescent="0.2">
      <c r="A19" s="192">
        <v>13</v>
      </c>
      <c r="B19" s="193" t="s">
        <v>15</v>
      </c>
      <c r="C19" s="191"/>
      <c r="D19" s="191"/>
      <c r="E19" s="191">
        <v>3</v>
      </c>
      <c r="F19" s="191"/>
      <c r="G19" s="191">
        <v>3</v>
      </c>
      <c r="H19" s="191">
        <v>3</v>
      </c>
      <c r="I19" s="191">
        <v>3</v>
      </c>
      <c r="J19" s="191">
        <v>3</v>
      </c>
      <c r="K19" s="191">
        <v>3</v>
      </c>
      <c r="L19" s="191">
        <v>3</v>
      </c>
      <c r="M19" s="191">
        <v>3</v>
      </c>
      <c r="N19" s="191">
        <v>3</v>
      </c>
      <c r="O19" s="191">
        <v>3</v>
      </c>
      <c r="P19" s="191">
        <v>3</v>
      </c>
      <c r="Q19" s="191">
        <v>3</v>
      </c>
      <c r="R19" s="194">
        <v>36</v>
      </c>
      <c r="S19" s="183" t="s">
        <v>298</v>
      </c>
      <c r="T19" s="111" t="s">
        <v>15</v>
      </c>
      <c r="U19" s="27"/>
      <c r="V19" s="28">
        <v>13</v>
      </c>
      <c r="W19" s="27" t="s">
        <v>298</v>
      </c>
      <c r="X19" s="26" t="s">
        <v>15</v>
      </c>
      <c r="Y19" s="29"/>
      <c r="Z19" s="30"/>
      <c r="AA19" s="30"/>
      <c r="AB19" s="30"/>
    </row>
    <row r="20" spans="1:28" s="31" customFormat="1" ht="23.1" customHeight="1" x14ac:dyDescent="0.2">
      <c r="A20" s="192">
        <v>14</v>
      </c>
      <c r="B20" s="193" t="s">
        <v>15</v>
      </c>
      <c r="C20" s="191">
        <v>3</v>
      </c>
      <c r="D20" s="191"/>
      <c r="E20" s="191"/>
      <c r="F20" s="191"/>
      <c r="G20" s="191">
        <v>3</v>
      </c>
      <c r="H20" s="191">
        <v>3</v>
      </c>
      <c r="I20" s="191">
        <v>3</v>
      </c>
      <c r="J20" s="191">
        <v>3</v>
      </c>
      <c r="K20" s="191">
        <v>3</v>
      </c>
      <c r="L20" s="191">
        <v>3</v>
      </c>
      <c r="M20" s="191">
        <v>3</v>
      </c>
      <c r="N20" s="191">
        <v>3</v>
      </c>
      <c r="O20" s="191">
        <v>3</v>
      </c>
      <c r="P20" s="191">
        <v>3</v>
      </c>
      <c r="Q20" s="191">
        <v>3</v>
      </c>
      <c r="R20" s="194">
        <v>36</v>
      </c>
      <c r="S20" s="183" t="s">
        <v>299</v>
      </c>
      <c r="T20" s="111" t="s">
        <v>15</v>
      </c>
      <c r="U20" s="27"/>
      <c r="V20" s="28">
        <v>14</v>
      </c>
      <c r="W20" s="27" t="s">
        <v>299</v>
      </c>
      <c r="X20" s="26" t="s">
        <v>15</v>
      </c>
      <c r="Y20" s="29"/>
      <c r="Z20" s="30"/>
      <c r="AA20" s="30"/>
      <c r="AB20" s="30"/>
    </row>
    <row r="21" spans="1:28" s="17" customFormat="1" ht="23.1" customHeight="1" x14ac:dyDescent="0.2">
      <c r="A21" s="188">
        <v>15</v>
      </c>
      <c r="B21" s="189" t="s">
        <v>301</v>
      </c>
      <c r="C21" s="139"/>
      <c r="D21" s="139"/>
      <c r="E21" s="139"/>
      <c r="F21" s="139"/>
      <c r="G21" s="139"/>
      <c r="H21" s="139">
        <v>3</v>
      </c>
      <c r="I21" s="139"/>
      <c r="J21" s="139"/>
      <c r="K21" s="139"/>
      <c r="L21" s="139"/>
      <c r="M21" s="139"/>
      <c r="N21" s="139"/>
      <c r="O21" s="139"/>
      <c r="P21" s="167"/>
      <c r="Q21" s="167"/>
      <c r="R21" s="190">
        <v>3</v>
      </c>
      <c r="S21" s="183" t="s">
        <v>300</v>
      </c>
      <c r="T21" s="111" t="s">
        <v>301</v>
      </c>
      <c r="U21" s="11"/>
      <c r="V21" s="18">
        <v>15</v>
      </c>
      <c r="W21" s="11" t="s">
        <v>300</v>
      </c>
      <c r="X21" s="12" t="s">
        <v>301</v>
      </c>
      <c r="Y21" s="16"/>
      <c r="Z21" s="4"/>
      <c r="AA21" s="4"/>
      <c r="AB21" s="4"/>
    </row>
    <row r="22" spans="1:28" s="17" customFormat="1" ht="23.1" customHeight="1" x14ac:dyDescent="0.2">
      <c r="A22" s="188">
        <v>16</v>
      </c>
      <c r="B22" s="189" t="s">
        <v>275</v>
      </c>
      <c r="C22" s="139"/>
      <c r="D22" s="139"/>
      <c r="E22" s="139"/>
      <c r="F22" s="139"/>
      <c r="G22" s="139"/>
      <c r="H22" s="139"/>
      <c r="I22" s="139"/>
      <c r="J22" s="139"/>
      <c r="K22" s="139"/>
      <c r="L22" s="139"/>
      <c r="M22" s="139"/>
      <c r="N22" s="139"/>
      <c r="O22" s="139"/>
      <c r="P22" s="167"/>
      <c r="Q22" s="167"/>
      <c r="R22" s="190">
        <v>0</v>
      </c>
      <c r="S22" s="183" t="s">
        <v>302</v>
      </c>
      <c r="T22" s="111" t="s">
        <v>275</v>
      </c>
      <c r="U22" s="11"/>
      <c r="V22" s="18">
        <v>16</v>
      </c>
      <c r="W22" s="11" t="s">
        <v>302</v>
      </c>
      <c r="X22" s="12" t="s">
        <v>275</v>
      </c>
      <c r="Y22" s="16"/>
      <c r="Z22" s="4"/>
      <c r="AA22" s="4"/>
      <c r="AB22" s="4"/>
    </row>
    <row r="23" spans="1:28" s="17" customFormat="1" ht="23.1" customHeight="1" x14ac:dyDescent="0.2">
      <c r="A23" s="188">
        <v>17</v>
      </c>
      <c r="B23" s="189" t="s">
        <v>304</v>
      </c>
      <c r="C23" s="139"/>
      <c r="D23" s="139"/>
      <c r="E23" s="139"/>
      <c r="F23" s="139"/>
      <c r="G23" s="139"/>
      <c r="H23" s="191">
        <v>3</v>
      </c>
      <c r="I23" s="191">
        <v>3</v>
      </c>
      <c r="J23" s="191">
        <v>3</v>
      </c>
      <c r="K23" s="191">
        <v>3</v>
      </c>
      <c r="L23" s="191">
        <v>3</v>
      </c>
      <c r="M23" s="191">
        <v>3</v>
      </c>
      <c r="N23" s="191">
        <v>3</v>
      </c>
      <c r="O23" s="191">
        <v>3</v>
      </c>
      <c r="P23" s="191">
        <v>3</v>
      </c>
      <c r="Q23" s="191">
        <v>3</v>
      </c>
      <c r="R23" s="190">
        <v>27</v>
      </c>
      <c r="S23" s="183" t="s">
        <v>303</v>
      </c>
      <c r="T23" s="111" t="s">
        <v>304</v>
      </c>
      <c r="U23" s="11"/>
      <c r="V23" s="18">
        <v>17</v>
      </c>
      <c r="W23" s="11" t="s">
        <v>303</v>
      </c>
      <c r="X23" s="12" t="s">
        <v>304</v>
      </c>
      <c r="Y23" s="16"/>
      <c r="Z23" s="4"/>
      <c r="AA23" s="4"/>
      <c r="AB23" s="4"/>
    </row>
    <row r="24" spans="1:28" s="17" customFormat="1" ht="23.1" customHeight="1" x14ac:dyDescent="0.2">
      <c r="A24" s="188">
        <v>18</v>
      </c>
      <c r="B24" s="189" t="s">
        <v>306</v>
      </c>
      <c r="C24" s="139"/>
      <c r="D24" s="139">
        <v>3</v>
      </c>
      <c r="E24" s="139">
        <v>3</v>
      </c>
      <c r="F24" s="139">
        <v>3</v>
      </c>
      <c r="G24" s="139"/>
      <c r="H24" s="191">
        <v>3</v>
      </c>
      <c r="I24" s="191">
        <v>3</v>
      </c>
      <c r="J24" s="191">
        <v>3</v>
      </c>
      <c r="K24" s="191">
        <v>3</v>
      </c>
      <c r="L24" s="191">
        <v>3</v>
      </c>
      <c r="M24" s="191">
        <v>3</v>
      </c>
      <c r="N24" s="191">
        <v>3</v>
      </c>
      <c r="O24" s="191">
        <v>3</v>
      </c>
      <c r="P24" s="191">
        <v>3</v>
      </c>
      <c r="Q24" s="191">
        <v>3</v>
      </c>
      <c r="R24" s="190">
        <v>39</v>
      </c>
      <c r="S24" s="183" t="s">
        <v>305</v>
      </c>
      <c r="T24" s="111" t="s">
        <v>306</v>
      </c>
      <c r="U24" s="11"/>
      <c r="V24" s="18">
        <v>18</v>
      </c>
      <c r="W24" s="11" t="s">
        <v>305</v>
      </c>
      <c r="X24" s="12" t="s">
        <v>306</v>
      </c>
      <c r="Y24" s="16"/>
      <c r="Z24" s="4"/>
      <c r="AA24" s="4"/>
      <c r="AB24" s="4"/>
    </row>
    <row r="25" spans="1:28" s="17" customFormat="1" ht="23.1" customHeight="1" x14ac:dyDescent="0.2">
      <c r="A25" s="188">
        <v>19</v>
      </c>
      <c r="B25" s="189" t="s">
        <v>21</v>
      </c>
      <c r="C25" s="139">
        <v>3</v>
      </c>
      <c r="D25" s="139"/>
      <c r="E25" s="139"/>
      <c r="F25" s="139"/>
      <c r="G25" s="139">
        <v>3</v>
      </c>
      <c r="H25" s="139">
        <v>3</v>
      </c>
      <c r="I25" s="139"/>
      <c r="J25" s="139"/>
      <c r="K25" s="139"/>
      <c r="L25" s="139">
        <v>3</v>
      </c>
      <c r="M25" s="139"/>
      <c r="N25" s="139"/>
      <c r="O25" s="139"/>
      <c r="P25" s="167"/>
      <c r="Q25" s="167"/>
      <c r="R25" s="190">
        <v>12</v>
      </c>
      <c r="S25" s="183" t="s">
        <v>307</v>
      </c>
      <c r="T25" s="111" t="s">
        <v>21</v>
      </c>
      <c r="U25" s="11"/>
      <c r="V25" s="18">
        <v>19</v>
      </c>
      <c r="W25" s="11" t="s">
        <v>307</v>
      </c>
      <c r="X25" s="12" t="s">
        <v>21</v>
      </c>
      <c r="Y25" s="16"/>
      <c r="Z25" s="4"/>
      <c r="AA25" s="4"/>
      <c r="AB25" s="4"/>
    </row>
    <row r="26" spans="1:28" s="17" customFormat="1" ht="23.1" customHeight="1" x14ac:dyDescent="0.2">
      <c r="A26" s="188">
        <v>20</v>
      </c>
      <c r="B26" s="189" t="s">
        <v>21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  <c r="O26" s="139"/>
      <c r="P26" s="167"/>
      <c r="Q26" s="167"/>
      <c r="R26" s="190">
        <v>0</v>
      </c>
      <c r="S26" s="183" t="s">
        <v>308</v>
      </c>
      <c r="T26" s="111" t="s">
        <v>21</v>
      </c>
      <c r="U26" s="11"/>
      <c r="V26" s="18">
        <v>20</v>
      </c>
      <c r="W26" s="11" t="s">
        <v>308</v>
      </c>
      <c r="X26" s="12" t="s">
        <v>21</v>
      </c>
      <c r="Y26" s="16"/>
      <c r="Z26" s="4"/>
      <c r="AA26" s="4"/>
      <c r="AB26" s="4"/>
    </row>
    <row r="27" spans="1:28" s="13" customFormat="1" ht="23.1" customHeight="1" x14ac:dyDescent="0.2">
      <c r="A27" s="188">
        <v>21</v>
      </c>
      <c r="B27" s="189" t="s">
        <v>276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67"/>
      <c r="Q27" s="167"/>
      <c r="R27" s="190">
        <v>0</v>
      </c>
      <c r="S27" s="183" t="s">
        <v>309</v>
      </c>
      <c r="T27" s="111" t="s">
        <v>276</v>
      </c>
      <c r="U27" s="11"/>
      <c r="V27" s="18"/>
      <c r="W27" s="11"/>
      <c r="X27" s="12"/>
      <c r="Y27" s="114"/>
      <c r="Z27" s="115"/>
      <c r="AA27" s="115"/>
      <c r="AB27" s="115"/>
    </row>
    <row r="28" spans="1:28" s="13" customFormat="1" ht="23.1" customHeight="1" x14ac:dyDescent="0.2">
      <c r="A28" s="188">
        <v>21</v>
      </c>
      <c r="B28" s="189" t="s">
        <v>276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67"/>
      <c r="Q28" s="167"/>
      <c r="R28" s="190">
        <v>0</v>
      </c>
      <c r="S28" s="183" t="s">
        <v>310</v>
      </c>
      <c r="T28" s="111" t="s">
        <v>276</v>
      </c>
      <c r="U28" s="11"/>
      <c r="V28" s="18"/>
      <c r="W28" s="11"/>
      <c r="X28" s="12"/>
      <c r="Y28" s="114"/>
      <c r="Z28" s="115"/>
      <c r="AA28" s="115"/>
      <c r="AB28" s="115"/>
    </row>
    <row r="29" spans="1:28" s="13" customFormat="1" ht="23.1" customHeight="1" x14ac:dyDescent="0.2">
      <c r="A29" s="188">
        <v>23</v>
      </c>
      <c r="B29" s="189" t="s">
        <v>277</v>
      </c>
      <c r="C29" s="139"/>
      <c r="D29" s="139"/>
      <c r="E29" s="139"/>
      <c r="F29" s="139"/>
      <c r="G29" s="139"/>
      <c r="H29" s="139"/>
      <c r="I29" s="139"/>
      <c r="J29" s="139"/>
      <c r="K29" s="139"/>
      <c r="L29" s="139"/>
      <c r="M29" s="139">
        <v>3</v>
      </c>
      <c r="N29" s="139"/>
      <c r="O29" s="139"/>
      <c r="P29" s="167"/>
      <c r="Q29" s="139">
        <v>3</v>
      </c>
      <c r="R29" s="190">
        <v>6</v>
      </c>
      <c r="S29" s="183" t="s">
        <v>311</v>
      </c>
      <c r="T29" s="111" t="s">
        <v>277</v>
      </c>
      <c r="U29" s="11"/>
      <c r="V29" s="18"/>
      <c r="W29" s="11"/>
      <c r="X29" s="12"/>
      <c r="Y29" s="114"/>
      <c r="Z29" s="115"/>
      <c r="AA29" s="115"/>
      <c r="AB29" s="115"/>
    </row>
    <row r="30" spans="1:28" s="13" customFormat="1" ht="23.1" customHeight="1" x14ac:dyDescent="0.2">
      <c r="A30" s="188">
        <v>23.6666666666667</v>
      </c>
      <c r="B30" s="189" t="s">
        <v>313</v>
      </c>
      <c r="C30" s="139">
        <v>3</v>
      </c>
      <c r="D30" s="139">
        <v>3</v>
      </c>
      <c r="E30" s="139">
        <v>3</v>
      </c>
      <c r="F30" s="139">
        <v>3</v>
      </c>
      <c r="G30" s="139">
        <v>3</v>
      </c>
      <c r="H30" s="139">
        <v>3</v>
      </c>
      <c r="I30" s="139">
        <v>3</v>
      </c>
      <c r="J30" s="139">
        <v>3</v>
      </c>
      <c r="K30" s="139">
        <v>3</v>
      </c>
      <c r="L30" s="139">
        <v>3</v>
      </c>
      <c r="M30" s="139">
        <v>3</v>
      </c>
      <c r="N30" s="139">
        <v>3</v>
      </c>
      <c r="O30" s="139">
        <v>3</v>
      </c>
      <c r="P30" s="139">
        <v>3</v>
      </c>
      <c r="Q30" s="139">
        <v>3</v>
      </c>
      <c r="R30" s="190">
        <v>45</v>
      </c>
      <c r="S30" s="183" t="s">
        <v>312</v>
      </c>
      <c r="T30" s="111" t="s">
        <v>313</v>
      </c>
      <c r="U30" s="11"/>
      <c r="V30" s="18"/>
      <c r="W30" s="11"/>
      <c r="X30" s="12"/>
      <c r="Y30" s="114"/>
      <c r="Z30" s="115"/>
      <c r="AA30" s="115"/>
      <c r="AB30" s="115"/>
    </row>
    <row r="31" spans="1:28" s="13" customFormat="1" ht="23.1" customHeight="1" x14ac:dyDescent="0.2">
      <c r="A31" s="188">
        <v>24.6666666666667</v>
      </c>
      <c r="B31" s="189" t="s">
        <v>278</v>
      </c>
      <c r="C31" s="139"/>
      <c r="D31" s="139"/>
      <c r="E31" s="139">
        <v>3</v>
      </c>
      <c r="F31" s="139"/>
      <c r="G31" s="139"/>
      <c r="H31" s="139"/>
      <c r="I31" s="139"/>
      <c r="J31" s="139"/>
      <c r="K31" s="139">
        <v>3</v>
      </c>
      <c r="L31" s="139"/>
      <c r="M31" s="139"/>
      <c r="N31" s="139">
        <v>3</v>
      </c>
      <c r="O31" s="139"/>
      <c r="P31" s="167"/>
      <c r="Q31" s="167"/>
      <c r="R31" s="190">
        <v>9</v>
      </c>
      <c r="S31" s="183" t="s">
        <v>314</v>
      </c>
      <c r="T31" s="111" t="s">
        <v>278</v>
      </c>
      <c r="U31" s="11"/>
      <c r="V31" s="18"/>
      <c r="W31" s="11"/>
      <c r="X31" s="12"/>
      <c r="Y31" s="114"/>
      <c r="Z31" s="115"/>
      <c r="AA31" s="115"/>
      <c r="AB31" s="115"/>
    </row>
    <row r="32" spans="1:28" s="13" customFormat="1" ht="23.1" customHeight="1" x14ac:dyDescent="0.2">
      <c r="A32" s="188">
        <v>25.6666666666667</v>
      </c>
      <c r="B32" s="189" t="s">
        <v>9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>
        <v>3</v>
      </c>
      <c r="M32" s="139"/>
      <c r="N32" s="139"/>
      <c r="O32" s="139">
        <v>3</v>
      </c>
      <c r="P32" s="139">
        <v>3</v>
      </c>
      <c r="Q32" s="167"/>
      <c r="R32" s="190">
        <v>9</v>
      </c>
      <c r="S32" s="183" t="s">
        <v>315</v>
      </c>
      <c r="T32" s="111" t="s">
        <v>9</v>
      </c>
      <c r="U32" s="11"/>
      <c r="V32" s="18"/>
      <c r="W32" s="11"/>
      <c r="X32" s="12"/>
      <c r="Y32" s="114"/>
      <c r="Z32" s="115"/>
      <c r="AA32" s="115"/>
      <c r="AB32" s="115"/>
    </row>
    <row r="33" spans="1:28" s="13" customFormat="1" ht="23.1" customHeight="1" x14ac:dyDescent="0.2">
      <c r="A33" s="188">
        <v>26.6666666666667</v>
      </c>
      <c r="B33" s="189" t="s">
        <v>317</v>
      </c>
      <c r="C33" s="139"/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139">
        <v>3</v>
      </c>
      <c r="Q33" s="139">
        <v>3</v>
      </c>
      <c r="R33" s="190">
        <v>6</v>
      </c>
      <c r="S33" s="183" t="s">
        <v>316</v>
      </c>
      <c r="T33" s="111" t="s">
        <v>317</v>
      </c>
      <c r="U33" s="11"/>
      <c r="V33" s="18"/>
      <c r="W33" s="11"/>
      <c r="X33" s="12"/>
      <c r="Y33" s="114"/>
      <c r="Z33" s="115"/>
      <c r="AA33" s="115"/>
      <c r="AB33" s="115"/>
    </row>
    <row r="34" spans="1:28" s="13" customFormat="1" ht="23.1" customHeight="1" x14ac:dyDescent="0.2">
      <c r="A34" s="188">
        <v>27.6666666666667</v>
      </c>
      <c r="B34" s="189" t="s">
        <v>319</v>
      </c>
      <c r="C34" s="139"/>
      <c r="D34" s="139"/>
      <c r="E34" s="139"/>
      <c r="F34" s="139"/>
      <c r="G34" s="139"/>
      <c r="H34" s="139">
        <v>3</v>
      </c>
      <c r="I34" s="139">
        <v>3</v>
      </c>
      <c r="J34" s="139">
        <v>3</v>
      </c>
      <c r="K34" s="139">
        <v>3</v>
      </c>
      <c r="L34" s="139">
        <v>3</v>
      </c>
      <c r="M34" s="139">
        <v>3</v>
      </c>
      <c r="N34" s="139">
        <v>3</v>
      </c>
      <c r="O34" s="139">
        <v>3</v>
      </c>
      <c r="P34" s="139">
        <v>3</v>
      </c>
      <c r="Q34" s="139">
        <v>3</v>
      </c>
      <c r="R34" s="190">
        <v>30</v>
      </c>
      <c r="S34" s="183" t="s">
        <v>318</v>
      </c>
      <c r="T34" s="111" t="s">
        <v>319</v>
      </c>
      <c r="U34" s="11"/>
      <c r="V34" s="18"/>
      <c r="W34" s="11"/>
      <c r="X34" s="12"/>
      <c r="Y34" s="114"/>
      <c r="Z34" s="115"/>
      <c r="AA34" s="115"/>
      <c r="AB34" s="115"/>
    </row>
    <row r="35" spans="1:28" s="13" customFormat="1" ht="23.1" customHeight="1" x14ac:dyDescent="0.2">
      <c r="A35" s="188">
        <v>28.6666666666667</v>
      </c>
      <c r="B35" s="189" t="s">
        <v>164</v>
      </c>
      <c r="C35" s="139"/>
      <c r="D35" s="139"/>
      <c r="E35" s="139"/>
      <c r="F35" s="139"/>
      <c r="G35" s="139"/>
      <c r="H35" s="139">
        <v>3</v>
      </c>
      <c r="I35" s="139">
        <v>3</v>
      </c>
      <c r="J35" s="139">
        <v>3</v>
      </c>
      <c r="K35" s="139">
        <v>3</v>
      </c>
      <c r="L35" s="139">
        <v>3</v>
      </c>
      <c r="M35" s="139">
        <v>3</v>
      </c>
      <c r="N35" s="139">
        <v>3</v>
      </c>
      <c r="O35" s="139">
        <v>3</v>
      </c>
      <c r="P35" s="139">
        <v>3</v>
      </c>
      <c r="Q35" s="139">
        <v>3</v>
      </c>
      <c r="R35" s="190">
        <v>24</v>
      </c>
      <c r="S35" s="183" t="s">
        <v>320</v>
      </c>
      <c r="T35" s="111" t="s">
        <v>164</v>
      </c>
      <c r="U35" s="11"/>
      <c r="V35" s="18"/>
      <c r="W35" s="11"/>
      <c r="X35" s="12"/>
      <c r="Y35" s="114"/>
      <c r="Z35" s="115"/>
      <c r="AA35" s="115"/>
      <c r="AB35" s="115"/>
    </row>
    <row r="36" spans="1:28" s="13" customFormat="1" ht="23.1" customHeight="1" x14ac:dyDescent="0.2">
      <c r="A36" s="188">
        <v>29.6666666666667</v>
      </c>
      <c r="B36" s="189" t="s">
        <v>17</v>
      </c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67"/>
      <c r="Q36" s="167"/>
      <c r="R36" s="190">
        <v>0</v>
      </c>
      <c r="S36" s="183" t="s">
        <v>321</v>
      </c>
      <c r="T36" s="111" t="s">
        <v>17</v>
      </c>
      <c r="U36" s="11"/>
      <c r="V36" s="18"/>
      <c r="W36" s="11"/>
      <c r="X36" s="12"/>
      <c r="Y36" s="114"/>
      <c r="Z36" s="115"/>
      <c r="AA36" s="115"/>
      <c r="AB36" s="115"/>
    </row>
    <row r="37" spans="1:28" ht="21.95" customHeight="1" x14ac:dyDescent="0.2">
      <c r="A37" s="179" t="s">
        <v>357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79"/>
      <c r="N37" s="179"/>
      <c r="O37" s="179"/>
      <c r="P37" s="179"/>
      <c r="Q37" s="179"/>
      <c r="R37" s="179"/>
      <c r="S37" s="96"/>
      <c r="T37" s="96"/>
      <c r="U37" s="96"/>
      <c r="V37" s="18">
        <v>22</v>
      </c>
      <c r="W37" s="11" t="s">
        <v>310</v>
      </c>
      <c r="X37" s="12" t="s">
        <v>276</v>
      </c>
    </row>
    <row r="38" spans="1:28" ht="21.95" customHeight="1" x14ac:dyDescent="0.2">
      <c r="A38" s="10"/>
      <c r="B38" s="2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96"/>
      <c r="S38" s="96"/>
      <c r="T38" s="96"/>
      <c r="U38" s="96"/>
      <c r="V38" s="18"/>
      <c r="W38" s="11"/>
      <c r="X38" s="12"/>
    </row>
    <row r="39" spans="1:28" s="17" customFormat="1" ht="21.95" customHeight="1" x14ac:dyDescent="0.2">
      <c r="A39" s="184" t="s">
        <v>84</v>
      </c>
      <c r="B39" s="176" t="s">
        <v>5</v>
      </c>
      <c r="C39" s="184" t="s">
        <v>3</v>
      </c>
      <c r="D39" s="184"/>
      <c r="E39" s="184"/>
      <c r="F39" s="184"/>
      <c r="G39" s="184"/>
      <c r="H39" s="184"/>
      <c r="I39" s="184"/>
      <c r="J39" s="184"/>
      <c r="K39" s="184"/>
      <c r="L39" s="184"/>
      <c r="M39" s="184"/>
      <c r="N39" s="184"/>
      <c r="O39" s="184"/>
      <c r="P39" s="184"/>
      <c r="Q39" s="151"/>
      <c r="R39" s="185" t="s">
        <v>4</v>
      </c>
      <c r="S39" s="181"/>
      <c r="T39" s="117"/>
      <c r="U39" s="117"/>
      <c r="V39" s="18">
        <v>23</v>
      </c>
      <c r="W39" s="11" t="s">
        <v>311</v>
      </c>
      <c r="X39" s="12" t="s">
        <v>277</v>
      </c>
      <c r="Y39" s="4"/>
      <c r="Z39" s="4"/>
      <c r="AA39" s="4"/>
    </row>
    <row r="40" spans="1:28" s="17" customFormat="1" ht="21.95" customHeight="1" x14ac:dyDescent="0.2">
      <c r="A40" s="184"/>
      <c r="B40" s="176"/>
      <c r="C40" s="166">
        <v>1</v>
      </c>
      <c r="D40" s="166">
        <v>2</v>
      </c>
      <c r="E40" s="166">
        <v>3</v>
      </c>
      <c r="F40" s="166">
        <v>4</v>
      </c>
      <c r="G40" s="166">
        <v>5</v>
      </c>
      <c r="H40" s="166">
        <v>6</v>
      </c>
      <c r="I40" s="166">
        <v>7</v>
      </c>
      <c r="J40" s="166">
        <v>8</v>
      </c>
      <c r="K40" s="166">
        <v>9</v>
      </c>
      <c r="L40" s="166">
        <v>10</v>
      </c>
      <c r="M40" s="166">
        <v>11</v>
      </c>
      <c r="N40" s="166">
        <v>12</v>
      </c>
      <c r="O40" s="166">
        <v>13</v>
      </c>
      <c r="P40" s="166">
        <v>14</v>
      </c>
      <c r="Q40" s="166">
        <v>15</v>
      </c>
      <c r="R40" s="185"/>
      <c r="S40" s="181"/>
      <c r="T40" s="117"/>
      <c r="U40" s="117"/>
      <c r="V40" s="18">
        <v>24</v>
      </c>
      <c r="W40" s="11" t="s">
        <v>312</v>
      </c>
      <c r="X40" s="12" t="s">
        <v>313</v>
      </c>
      <c r="Y40" s="4"/>
      <c r="Z40" s="4"/>
      <c r="AA40" s="4"/>
    </row>
    <row r="41" spans="1:28" s="17" customFormat="1" ht="21.95" customHeight="1" x14ac:dyDescent="0.2">
      <c r="A41" s="184"/>
      <c r="B41" s="176"/>
      <c r="C41" s="176" t="s">
        <v>159</v>
      </c>
      <c r="D41" s="176"/>
      <c r="E41" s="176"/>
      <c r="F41" s="176" t="s">
        <v>160</v>
      </c>
      <c r="G41" s="176"/>
      <c r="H41" s="176"/>
      <c r="I41" s="176"/>
      <c r="J41" s="176" t="s">
        <v>161</v>
      </c>
      <c r="K41" s="176"/>
      <c r="L41" s="176"/>
      <c r="M41" s="176"/>
      <c r="N41" s="176"/>
      <c r="O41" s="176" t="s">
        <v>162</v>
      </c>
      <c r="P41" s="176"/>
      <c r="Q41" s="176"/>
      <c r="R41" s="185"/>
      <c r="S41" s="181"/>
      <c r="T41" s="117"/>
      <c r="U41" s="117"/>
      <c r="V41" s="18">
        <v>25</v>
      </c>
      <c r="W41" s="11" t="s">
        <v>314</v>
      </c>
      <c r="X41" s="12" t="s">
        <v>278</v>
      </c>
      <c r="Y41" s="4"/>
      <c r="Z41" s="4"/>
      <c r="AA41" s="4"/>
    </row>
    <row r="42" spans="1:28" s="17" customFormat="1" ht="21.95" customHeight="1" x14ac:dyDescent="0.2">
      <c r="A42" s="184"/>
      <c r="B42" s="176"/>
      <c r="C42" s="186">
        <v>15</v>
      </c>
      <c r="D42" s="186">
        <v>22</v>
      </c>
      <c r="E42" s="186">
        <v>29</v>
      </c>
      <c r="F42" s="186">
        <v>5</v>
      </c>
      <c r="G42" s="186">
        <v>12</v>
      </c>
      <c r="H42" s="186">
        <v>19</v>
      </c>
      <c r="I42" s="186">
        <v>26</v>
      </c>
      <c r="J42" s="186">
        <v>3</v>
      </c>
      <c r="K42" s="186">
        <v>10</v>
      </c>
      <c r="L42" s="186">
        <v>17</v>
      </c>
      <c r="M42" s="186">
        <v>24</v>
      </c>
      <c r="N42" s="186">
        <v>31</v>
      </c>
      <c r="O42" s="186">
        <v>7</v>
      </c>
      <c r="P42" s="186">
        <v>14</v>
      </c>
      <c r="Q42" s="187">
        <v>21</v>
      </c>
      <c r="R42" s="185"/>
      <c r="S42" s="182"/>
      <c r="T42" s="118"/>
      <c r="U42" s="118"/>
      <c r="V42" s="18">
        <v>26</v>
      </c>
      <c r="W42" s="11" t="s">
        <v>315</v>
      </c>
      <c r="X42" s="12" t="s">
        <v>9</v>
      </c>
      <c r="Y42" s="4"/>
      <c r="Z42" s="4"/>
      <c r="AA42" s="4"/>
    </row>
    <row r="43" spans="1:28" s="17" customFormat="1" ht="23.85" customHeight="1" x14ac:dyDescent="0.2">
      <c r="A43" s="188">
        <v>30.6666666666667</v>
      </c>
      <c r="B43" s="202" t="s">
        <v>358</v>
      </c>
      <c r="C43" s="139"/>
      <c r="D43" s="139"/>
      <c r="E43" s="139"/>
      <c r="F43" s="139">
        <v>3</v>
      </c>
      <c r="G43" s="139">
        <v>3</v>
      </c>
      <c r="H43" s="139">
        <v>3</v>
      </c>
      <c r="I43" s="139">
        <v>3</v>
      </c>
      <c r="J43" s="139">
        <v>3</v>
      </c>
      <c r="K43" s="139">
        <v>3</v>
      </c>
      <c r="L43" s="139">
        <v>3</v>
      </c>
      <c r="M43" s="139">
        <v>3</v>
      </c>
      <c r="N43" s="139">
        <v>3</v>
      </c>
      <c r="O43" s="139">
        <v>3</v>
      </c>
      <c r="P43" s="139">
        <v>3</v>
      </c>
      <c r="Q43" s="139">
        <v>3</v>
      </c>
      <c r="R43" s="167">
        <v>33</v>
      </c>
      <c r="S43" s="195" t="s">
        <v>359</v>
      </c>
      <c r="T43" s="106" t="s">
        <v>358</v>
      </c>
      <c r="U43" s="11"/>
      <c r="V43" s="18">
        <v>27</v>
      </c>
      <c r="W43" s="11" t="s">
        <v>316</v>
      </c>
      <c r="X43" s="12" t="s">
        <v>317</v>
      </c>
      <c r="Y43" s="16"/>
      <c r="Z43" s="4"/>
      <c r="AA43" s="4"/>
      <c r="AB43" s="4"/>
    </row>
    <row r="44" spans="1:28" s="17" customFormat="1" ht="23.85" customHeight="1" x14ac:dyDescent="0.2">
      <c r="A44" s="188">
        <v>31.6666666666667</v>
      </c>
      <c r="B44" s="189" t="s">
        <v>323</v>
      </c>
      <c r="C44" s="139"/>
      <c r="D44" s="139"/>
      <c r="E44" s="139"/>
      <c r="F44" s="139">
        <v>3</v>
      </c>
      <c r="G44" s="139"/>
      <c r="H44" s="139"/>
      <c r="I44" s="139">
        <v>3</v>
      </c>
      <c r="J44" s="139"/>
      <c r="K44" s="139"/>
      <c r="L44" s="139">
        <v>3</v>
      </c>
      <c r="M44" s="139"/>
      <c r="N44" s="139">
        <v>3</v>
      </c>
      <c r="O44" s="139"/>
      <c r="P44" s="167"/>
      <c r="Q44" s="167"/>
      <c r="R44" s="190">
        <v>12</v>
      </c>
      <c r="S44" s="183" t="s">
        <v>322</v>
      </c>
      <c r="T44" s="111" t="s">
        <v>323</v>
      </c>
      <c r="U44" s="11"/>
      <c r="V44" s="18">
        <v>28</v>
      </c>
      <c r="W44" s="11" t="s">
        <v>318</v>
      </c>
      <c r="X44" s="12" t="s">
        <v>319</v>
      </c>
      <c r="Y44" s="16"/>
      <c r="Z44" s="4"/>
      <c r="AA44" s="4"/>
      <c r="AB44" s="4"/>
    </row>
    <row r="45" spans="1:28" s="17" customFormat="1" ht="23.85" customHeight="1" x14ac:dyDescent="0.2">
      <c r="A45" s="188">
        <v>32.6666666666667</v>
      </c>
      <c r="B45" s="189" t="s">
        <v>325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>
        <v>3</v>
      </c>
      <c r="P45" s="167"/>
      <c r="Q45" s="167"/>
      <c r="R45" s="190">
        <v>3</v>
      </c>
      <c r="S45" s="183" t="s">
        <v>324</v>
      </c>
      <c r="T45" s="111" t="s">
        <v>325</v>
      </c>
      <c r="U45" s="11"/>
      <c r="V45" s="18">
        <v>29</v>
      </c>
      <c r="W45" s="11" t="s">
        <v>320</v>
      </c>
      <c r="X45" s="12" t="s">
        <v>164</v>
      </c>
      <c r="Y45" s="16"/>
      <c r="Z45" s="4"/>
      <c r="AA45" s="4"/>
      <c r="AB45" s="4"/>
    </row>
    <row r="46" spans="1:28" s="17" customFormat="1" ht="23.85" customHeight="1" x14ac:dyDescent="0.2">
      <c r="A46" s="188">
        <v>33.6666666666667</v>
      </c>
      <c r="B46" s="189" t="s">
        <v>327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67"/>
      <c r="Q46" s="167"/>
      <c r="R46" s="190">
        <v>0</v>
      </c>
      <c r="S46" s="183" t="s">
        <v>326</v>
      </c>
      <c r="T46" s="111" t="s">
        <v>327</v>
      </c>
      <c r="U46" s="11"/>
      <c r="V46" s="18">
        <v>30</v>
      </c>
      <c r="W46" s="11" t="s">
        <v>321</v>
      </c>
      <c r="X46" s="12" t="s">
        <v>17</v>
      </c>
      <c r="Y46" s="16"/>
      <c r="Z46" s="4"/>
      <c r="AA46" s="4"/>
      <c r="AB46" s="4"/>
    </row>
    <row r="47" spans="1:28" s="17" customFormat="1" ht="23.85" customHeight="1" x14ac:dyDescent="0.2">
      <c r="A47" s="188">
        <v>34.6666666666667</v>
      </c>
      <c r="B47" s="189" t="s">
        <v>60</v>
      </c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67"/>
      <c r="Q47" s="167"/>
      <c r="R47" s="190">
        <v>0</v>
      </c>
      <c r="S47" s="183" t="s">
        <v>328</v>
      </c>
      <c r="T47" s="111" t="s">
        <v>60</v>
      </c>
      <c r="U47" s="11"/>
      <c r="V47" s="18">
        <v>31</v>
      </c>
      <c r="W47" s="11" t="s">
        <v>322</v>
      </c>
      <c r="X47" s="12" t="s">
        <v>323</v>
      </c>
      <c r="Y47" s="16"/>
      <c r="Z47" s="4"/>
      <c r="AA47" s="4"/>
      <c r="AB47" s="4"/>
    </row>
    <row r="48" spans="1:28" s="17" customFormat="1" ht="23.85" customHeight="1" x14ac:dyDescent="0.2">
      <c r="A48" s="188">
        <v>35.6666666666667</v>
      </c>
      <c r="B48" s="189" t="s">
        <v>330</v>
      </c>
      <c r="C48" s="139"/>
      <c r="D48" s="139"/>
      <c r="E48" s="139"/>
      <c r="F48" s="139"/>
      <c r="G48" s="139"/>
      <c r="H48" s="139">
        <v>3</v>
      </c>
      <c r="I48" s="139"/>
      <c r="J48" s="139"/>
      <c r="K48" s="139"/>
      <c r="L48" s="139"/>
      <c r="M48" s="139"/>
      <c r="N48" s="139">
        <v>3</v>
      </c>
      <c r="O48" s="139">
        <v>3</v>
      </c>
      <c r="P48" s="139">
        <v>3</v>
      </c>
      <c r="Q48" s="139">
        <v>3</v>
      </c>
      <c r="R48" s="190">
        <v>15</v>
      </c>
      <c r="S48" s="183" t="s">
        <v>329</v>
      </c>
      <c r="T48" s="111" t="s">
        <v>330</v>
      </c>
      <c r="U48" s="11"/>
      <c r="V48" s="18">
        <v>32</v>
      </c>
      <c r="W48" s="11" t="s">
        <v>324</v>
      </c>
      <c r="X48" s="12" t="s">
        <v>325</v>
      </c>
      <c r="Y48" s="16"/>
      <c r="Z48" s="4"/>
      <c r="AA48" s="4"/>
      <c r="AB48" s="4"/>
    </row>
    <row r="49" spans="1:35" s="17" customFormat="1" ht="23.85" customHeight="1" x14ac:dyDescent="0.2">
      <c r="A49" s="188">
        <v>36.6666666666667</v>
      </c>
      <c r="B49" s="189" t="s">
        <v>10</v>
      </c>
      <c r="C49" s="139"/>
      <c r="D49" s="139"/>
      <c r="E49" s="139"/>
      <c r="F49" s="139"/>
      <c r="G49" s="139"/>
      <c r="H49" s="139"/>
      <c r="I49" s="139"/>
      <c r="J49" s="139"/>
      <c r="K49" s="139">
        <v>3</v>
      </c>
      <c r="L49" s="139"/>
      <c r="M49" s="139"/>
      <c r="N49" s="139"/>
      <c r="O49" s="139"/>
      <c r="P49" s="167"/>
      <c r="Q49" s="167"/>
      <c r="R49" s="190">
        <v>3</v>
      </c>
      <c r="S49" s="183" t="s">
        <v>331</v>
      </c>
      <c r="T49" s="111" t="s">
        <v>10</v>
      </c>
      <c r="U49" s="11"/>
      <c r="V49" s="18">
        <v>33</v>
      </c>
      <c r="W49" s="11" t="s">
        <v>326</v>
      </c>
      <c r="X49" s="12" t="s">
        <v>327</v>
      </c>
      <c r="Y49" s="16"/>
      <c r="Z49" s="4"/>
      <c r="AA49" s="4"/>
      <c r="AB49" s="4"/>
    </row>
    <row r="50" spans="1:35" s="17" customFormat="1" ht="23.85" customHeight="1" x14ac:dyDescent="0.2">
      <c r="A50" s="188">
        <v>37.6666666666667</v>
      </c>
      <c r="B50" s="189" t="s">
        <v>10</v>
      </c>
      <c r="C50" s="139">
        <v>3</v>
      </c>
      <c r="D50" s="139">
        <v>3</v>
      </c>
      <c r="E50" s="139">
        <v>3</v>
      </c>
      <c r="F50" s="139">
        <v>3</v>
      </c>
      <c r="G50" s="139"/>
      <c r="H50" s="139">
        <v>3</v>
      </c>
      <c r="I50" s="139">
        <v>3</v>
      </c>
      <c r="J50" s="139">
        <v>3</v>
      </c>
      <c r="K50" s="139">
        <v>3</v>
      </c>
      <c r="L50" s="139">
        <v>3</v>
      </c>
      <c r="M50" s="139">
        <v>3</v>
      </c>
      <c r="N50" s="139">
        <v>3</v>
      </c>
      <c r="O50" s="139">
        <v>3</v>
      </c>
      <c r="P50" s="139">
        <v>3</v>
      </c>
      <c r="Q50" s="139">
        <v>3</v>
      </c>
      <c r="R50" s="190">
        <v>42</v>
      </c>
      <c r="S50" s="183" t="s">
        <v>332</v>
      </c>
      <c r="T50" s="111" t="s">
        <v>10</v>
      </c>
      <c r="U50" s="11"/>
      <c r="V50" s="18">
        <v>34</v>
      </c>
      <c r="W50" s="11" t="s">
        <v>328</v>
      </c>
      <c r="X50" s="12" t="s">
        <v>60</v>
      </c>
      <c r="Y50" s="16"/>
      <c r="Z50" s="4"/>
      <c r="AA50" s="4"/>
      <c r="AB50" s="4"/>
    </row>
    <row r="51" spans="1:35" s="17" customFormat="1" ht="23.85" customHeight="1" x14ac:dyDescent="0.2">
      <c r="A51" s="188">
        <v>38.6666666666667</v>
      </c>
      <c r="B51" s="189" t="s">
        <v>11</v>
      </c>
      <c r="C51" s="139">
        <v>3</v>
      </c>
      <c r="D51" s="139"/>
      <c r="E51" s="139"/>
      <c r="F51" s="139">
        <v>3</v>
      </c>
      <c r="G51" s="139"/>
      <c r="H51" s="139"/>
      <c r="I51" s="139">
        <v>3</v>
      </c>
      <c r="J51" s="139"/>
      <c r="K51" s="139"/>
      <c r="L51" s="139">
        <v>3</v>
      </c>
      <c r="M51" s="139"/>
      <c r="N51" s="139"/>
      <c r="O51" s="139"/>
      <c r="P51" s="167"/>
      <c r="Q51" s="167"/>
      <c r="R51" s="190">
        <v>12</v>
      </c>
      <c r="S51" s="183" t="s">
        <v>333</v>
      </c>
      <c r="T51" s="111" t="s">
        <v>11</v>
      </c>
      <c r="U51" s="11"/>
      <c r="V51" s="18">
        <v>35</v>
      </c>
      <c r="W51" s="11" t="s">
        <v>329</v>
      </c>
      <c r="X51" s="12" t="s">
        <v>330</v>
      </c>
      <c r="Y51" s="16"/>
      <c r="Z51" s="4"/>
      <c r="AA51" s="4"/>
      <c r="AB51" s="4"/>
    </row>
    <row r="52" spans="1:35" s="17" customFormat="1" ht="23.85" customHeight="1" x14ac:dyDescent="0.2">
      <c r="A52" s="188">
        <v>39.6666666666667</v>
      </c>
      <c r="B52" s="189" t="s">
        <v>11</v>
      </c>
      <c r="C52" s="139">
        <v>3</v>
      </c>
      <c r="D52" s="139">
        <v>3</v>
      </c>
      <c r="E52" s="139">
        <v>3</v>
      </c>
      <c r="F52" s="139">
        <v>3</v>
      </c>
      <c r="G52" s="139">
        <v>3</v>
      </c>
      <c r="H52" s="139">
        <v>3</v>
      </c>
      <c r="I52" s="139">
        <v>3</v>
      </c>
      <c r="J52" s="139">
        <v>3</v>
      </c>
      <c r="K52" s="139">
        <v>3</v>
      </c>
      <c r="L52" s="139">
        <v>3</v>
      </c>
      <c r="M52" s="139">
        <v>3</v>
      </c>
      <c r="N52" s="139">
        <v>3</v>
      </c>
      <c r="O52" s="139">
        <v>3</v>
      </c>
      <c r="P52" s="139">
        <v>3</v>
      </c>
      <c r="Q52" s="139">
        <v>3</v>
      </c>
      <c r="R52" s="190">
        <v>45</v>
      </c>
      <c r="S52" s="183" t="s">
        <v>334</v>
      </c>
      <c r="T52" s="111" t="s">
        <v>11</v>
      </c>
      <c r="U52" s="11"/>
      <c r="V52" s="18">
        <v>36</v>
      </c>
      <c r="W52" s="11" t="s">
        <v>331</v>
      </c>
      <c r="X52" s="12" t="s">
        <v>10</v>
      </c>
      <c r="Y52" s="16"/>
      <c r="Z52" s="4"/>
      <c r="AA52" s="4"/>
      <c r="AB52" s="4"/>
    </row>
    <row r="53" spans="1:35" s="17" customFormat="1" ht="23.85" customHeight="1" x14ac:dyDescent="0.2">
      <c r="A53" s="188">
        <v>41</v>
      </c>
      <c r="B53" s="189" t="s">
        <v>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67"/>
      <c r="Q53" s="167"/>
      <c r="R53" s="190">
        <v>0</v>
      </c>
      <c r="S53" s="183" t="s">
        <v>335</v>
      </c>
      <c r="T53" s="111" t="s">
        <v>16</v>
      </c>
      <c r="U53" s="11"/>
      <c r="V53" s="18">
        <v>53</v>
      </c>
      <c r="W53" s="11" t="s">
        <v>348</v>
      </c>
      <c r="X53" s="12" t="s">
        <v>349</v>
      </c>
      <c r="Y53" s="16"/>
      <c r="Z53" s="4"/>
      <c r="AA53" s="4"/>
      <c r="AB53" s="4"/>
      <c r="AC53" s="4"/>
      <c r="AD53" s="15"/>
      <c r="AE53" s="15"/>
      <c r="AF53" s="16"/>
      <c r="AG53" s="4"/>
      <c r="AH53" s="4"/>
      <c r="AI53" s="4"/>
    </row>
    <row r="54" spans="1:35" s="17" customFormat="1" ht="23.85" customHeight="1" x14ac:dyDescent="0.2">
      <c r="A54" s="188">
        <v>42</v>
      </c>
      <c r="B54" s="189" t="s">
        <v>16</v>
      </c>
      <c r="C54" s="139"/>
      <c r="D54" s="139">
        <v>3</v>
      </c>
      <c r="E54" s="139">
        <v>3</v>
      </c>
      <c r="F54" s="139"/>
      <c r="G54" s="139"/>
      <c r="H54" s="139"/>
      <c r="I54" s="139"/>
      <c r="J54" s="139"/>
      <c r="K54" s="139">
        <v>3</v>
      </c>
      <c r="L54" s="139"/>
      <c r="M54" s="139"/>
      <c r="N54" s="139">
        <v>3</v>
      </c>
      <c r="O54" s="139"/>
      <c r="P54" s="167"/>
      <c r="Q54" s="167"/>
      <c r="R54" s="190">
        <v>12</v>
      </c>
      <c r="S54" s="183" t="s">
        <v>336</v>
      </c>
      <c r="T54" s="111" t="s">
        <v>16</v>
      </c>
      <c r="U54" s="11"/>
      <c r="V54" s="18">
        <v>54</v>
      </c>
      <c r="W54" s="11" t="s">
        <v>281</v>
      </c>
      <c r="X54" s="12" t="s">
        <v>350</v>
      </c>
      <c r="Y54" s="16"/>
      <c r="Z54" s="4"/>
      <c r="AA54" s="4"/>
      <c r="AB54" s="4"/>
      <c r="AC54" s="4"/>
      <c r="AD54" s="15"/>
      <c r="AE54" s="15"/>
      <c r="AF54" s="16"/>
      <c r="AG54" s="4"/>
      <c r="AH54" s="4"/>
      <c r="AI54" s="4"/>
    </row>
    <row r="55" spans="1:35" s="17" customFormat="1" ht="23.85" customHeight="1" x14ac:dyDescent="0.2">
      <c r="A55" s="188">
        <v>43</v>
      </c>
      <c r="B55" s="189" t="s">
        <v>280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67"/>
      <c r="Q55" s="167"/>
      <c r="R55" s="190">
        <v>0</v>
      </c>
      <c r="S55" s="183" t="s">
        <v>337</v>
      </c>
      <c r="T55" s="111" t="s">
        <v>280</v>
      </c>
      <c r="U55" s="11"/>
      <c r="V55" s="18">
        <v>55</v>
      </c>
      <c r="W55" s="11" t="s">
        <v>351</v>
      </c>
      <c r="X55" s="12" t="s">
        <v>80</v>
      </c>
      <c r="Y55" s="16"/>
      <c r="Z55" s="4"/>
      <c r="AA55" s="4"/>
      <c r="AB55" s="4"/>
      <c r="AC55" s="4"/>
      <c r="AD55" s="15"/>
      <c r="AE55" s="15"/>
      <c r="AF55" s="16"/>
      <c r="AG55" s="4"/>
      <c r="AH55" s="4"/>
      <c r="AI55" s="4"/>
    </row>
    <row r="56" spans="1:35" s="17" customFormat="1" ht="23.85" customHeight="1" x14ac:dyDescent="0.2">
      <c r="A56" s="188">
        <v>44</v>
      </c>
      <c r="B56" s="189" t="s">
        <v>339</v>
      </c>
      <c r="C56" s="139"/>
      <c r="D56" s="139"/>
      <c r="E56" s="139"/>
      <c r="F56" s="139">
        <v>3</v>
      </c>
      <c r="G56" s="139"/>
      <c r="H56" s="139"/>
      <c r="I56" s="139"/>
      <c r="J56" s="139"/>
      <c r="K56" s="139"/>
      <c r="L56" s="139"/>
      <c r="M56" s="139"/>
      <c r="N56" s="139"/>
      <c r="O56" s="139"/>
      <c r="P56" s="167"/>
      <c r="Q56" s="167"/>
      <c r="R56" s="190">
        <v>3</v>
      </c>
      <c r="S56" s="183" t="s">
        <v>338</v>
      </c>
      <c r="T56" s="111" t="s">
        <v>339</v>
      </c>
      <c r="U56" s="11"/>
      <c r="V56" s="18">
        <v>56</v>
      </c>
      <c r="W56" s="11" t="s">
        <v>352</v>
      </c>
      <c r="X56" s="12" t="s">
        <v>353</v>
      </c>
      <c r="Y56" s="16"/>
      <c r="Z56" s="4"/>
      <c r="AA56" s="4"/>
      <c r="AB56" s="4"/>
      <c r="AC56" s="4"/>
      <c r="AD56" s="15"/>
      <c r="AE56" s="15"/>
      <c r="AF56" s="16"/>
      <c r="AG56" s="4"/>
      <c r="AH56" s="4"/>
      <c r="AI56" s="4"/>
    </row>
    <row r="57" spans="1:35" s="17" customFormat="1" ht="23.85" customHeight="1" x14ac:dyDescent="0.2">
      <c r="A57" s="188">
        <v>45</v>
      </c>
      <c r="B57" s="189" t="s">
        <v>18</v>
      </c>
      <c r="C57" s="139"/>
      <c r="D57" s="139"/>
      <c r="E57" s="139"/>
      <c r="F57" s="139"/>
      <c r="G57" s="139"/>
      <c r="H57" s="139"/>
      <c r="I57" s="139">
        <v>3</v>
      </c>
      <c r="J57" s="139"/>
      <c r="K57" s="139"/>
      <c r="L57" s="139"/>
      <c r="M57" s="139">
        <v>3</v>
      </c>
      <c r="N57" s="139"/>
      <c r="O57" s="139">
        <v>3</v>
      </c>
      <c r="P57" s="167"/>
      <c r="Q57" s="167"/>
      <c r="R57" s="190">
        <v>9</v>
      </c>
      <c r="S57" s="183" t="s">
        <v>282</v>
      </c>
      <c r="T57" s="111" t="s">
        <v>18</v>
      </c>
      <c r="U57" s="11"/>
      <c r="V57" s="18">
        <v>57</v>
      </c>
      <c r="W57" s="11" t="s">
        <v>354</v>
      </c>
      <c r="X57" s="12" t="s">
        <v>48</v>
      </c>
      <c r="Y57" s="16"/>
      <c r="Z57" s="4"/>
      <c r="AA57" s="4"/>
      <c r="AB57" s="4"/>
      <c r="AC57" s="4"/>
      <c r="AD57" s="15"/>
      <c r="AE57" s="15"/>
      <c r="AF57" s="16"/>
      <c r="AG57" s="4"/>
      <c r="AH57" s="4"/>
      <c r="AI57" s="4"/>
    </row>
    <row r="58" spans="1:35" s="17" customFormat="1" ht="23.85" customHeight="1" x14ac:dyDescent="0.2">
      <c r="A58" s="188">
        <v>46</v>
      </c>
      <c r="B58" s="189" t="s">
        <v>18</v>
      </c>
      <c r="C58" s="139"/>
      <c r="D58" s="139"/>
      <c r="E58" s="139"/>
      <c r="F58" s="139"/>
      <c r="G58" s="139">
        <v>3</v>
      </c>
      <c r="H58" s="139">
        <v>3</v>
      </c>
      <c r="I58" s="139">
        <v>3</v>
      </c>
      <c r="J58" s="139">
        <v>3</v>
      </c>
      <c r="K58" s="139">
        <v>3</v>
      </c>
      <c r="L58" s="139">
        <v>3</v>
      </c>
      <c r="M58" s="139">
        <v>3</v>
      </c>
      <c r="N58" s="139">
        <v>3</v>
      </c>
      <c r="O58" s="139">
        <v>3</v>
      </c>
      <c r="P58" s="139">
        <v>3</v>
      </c>
      <c r="Q58" s="139">
        <v>3</v>
      </c>
      <c r="R58" s="190">
        <v>33</v>
      </c>
      <c r="S58" s="183" t="s">
        <v>320</v>
      </c>
      <c r="T58" s="111" t="s">
        <v>18</v>
      </c>
      <c r="U58" s="11"/>
      <c r="V58" s="18">
        <v>58</v>
      </c>
      <c r="W58" s="11" t="s">
        <v>355</v>
      </c>
      <c r="X58" s="12" t="s">
        <v>356</v>
      </c>
      <c r="Y58" s="16"/>
      <c r="Z58" s="4"/>
      <c r="AA58" s="4"/>
      <c r="AB58" s="4"/>
      <c r="AC58" s="4"/>
      <c r="AD58" s="15"/>
      <c r="AE58" s="15"/>
      <c r="AF58" s="16"/>
      <c r="AG58" s="4"/>
      <c r="AH58" s="4"/>
      <c r="AI58" s="4"/>
    </row>
    <row r="59" spans="1:35" s="17" customFormat="1" ht="23.85" customHeight="1" x14ac:dyDescent="0.2">
      <c r="A59" s="188">
        <v>47</v>
      </c>
      <c r="B59" s="189" t="s">
        <v>341</v>
      </c>
      <c r="C59" s="139"/>
      <c r="D59" s="139"/>
      <c r="E59" s="139"/>
      <c r="F59" s="139">
        <v>3</v>
      </c>
      <c r="G59" s="139"/>
      <c r="H59" s="139"/>
      <c r="I59" s="139"/>
      <c r="J59" s="139"/>
      <c r="K59" s="139"/>
      <c r="L59" s="139"/>
      <c r="M59" s="139"/>
      <c r="N59" s="139">
        <v>3</v>
      </c>
      <c r="O59" s="139">
        <v>3</v>
      </c>
      <c r="P59" s="167"/>
      <c r="Q59" s="167"/>
      <c r="R59" s="190">
        <v>9</v>
      </c>
      <c r="S59" s="183" t="s">
        <v>340</v>
      </c>
      <c r="T59" s="111" t="s">
        <v>341</v>
      </c>
      <c r="U59" s="11"/>
      <c r="V59" s="4"/>
      <c r="W59" s="15"/>
      <c r="X59" s="15"/>
      <c r="Y59" s="16"/>
      <c r="Z59" s="4"/>
      <c r="AA59" s="4"/>
      <c r="AB59" s="4"/>
      <c r="AC59" s="4"/>
      <c r="AD59" s="15"/>
      <c r="AE59" s="15"/>
      <c r="AF59" s="16"/>
      <c r="AG59" s="4"/>
      <c r="AH59" s="4"/>
      <c r="AI59" s="4"/>
    </row>
    <row r="60" spans="1:35" s="17" customFormat="1" ht="23.85" customHeight="1" x14ac:dyDescent="0.2">
      <c r="A60" s="188">
        <v>48</v>
      </c>
      <c r="B60" s="189" t="s">
        <v>72</v>
      </c>
      <c r="C60" s="139"/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>
        <v>3</v>
      </c>
      <c r="O60" s="139"/>
      <c r="P60" s="167"/>
      <c r="Q60" s="167"/>
      <c r="R60" s="190">
        <v>3</v>
      </c>
      <c r="S60" s="183" t="s">
        <v>342</v>
      </c>
      <c r="T60" s="111" t="s">
        <v>72</v>
      </c>
      <c r="U60" s="11"/>
      <c r="V60" s="4"/>
      <c r="W60" s="15"/>
      <c r="X60" s="15"/>
      <c r="Y60" s="16"/>
      <c r="Z60" s="4"/>
      <c r="AA60" s="4"/>
      <c r="AB60" s="4"/>
      <c r="AC60" s="4"/>
      <c r="AD60" s="15"/>
      <c r="AE60" s="15"/>
      <c r="AF60" s="16"/>
      <c r="AG60" s="4"/>
      <c r="AH60" s="4"/>
      <c r="AI60" s="4"/>
    </row>
    <row r="61" spans="1:35" s="17" customFormat="1" ht="23.85" customHeight="1" x14ac:dyDescent="0.2">
      <c r="A61" s="188">
        <v>49</v>
      </c>
      <c r="B61" s="189" t="s">
        <v>72</v>
      </c>
      <c r="C61" s="139"/>
      <c r="D61" s="139"/>
      <c r="E61" s="139"/>
      <c r="F61" s="139"/>
      <c r="G61" s="139"/>
      <c r="H61" s="139"/>
      <c r="I61" s="139">
        <v>3</v>
      </c>
      <c r="J61" s="139"/>
      <c r="K61" s="139"/>
      <c r="L61" s="139">
        <v>3</v>
      </c>
      <c r="M61" s="139">
        <v>3</v>
      </c>
      <c r="N61" s="139"/>
      <c r="O61" s="139"/>
      <c r="P61" s="167"/>
      <c r="Q61" s="139">
        <v>3</v>
      </c>
      <c r="R61" s="190">
        <v>12</v>
      </c>
      <c r="S61" s="183" t="s">
        <v>343</v>
      </c>
      <c r="T61" s="111" t="s">
        <v>72</v>
      </c>
      <c r="U61" s="11"/>
      <c r="V61" s="4"/>
      <c r="W61" s="15"/>
      <c r="X61" s="15"/>
      <c r="Y61" s="16"/>
      <c r="Z61" s="4"/>
      <c r="AA61" s="4"/>
      <c r="AB61" s="4"/>
      <c r="AC61" s="4"/>
      <c r="AD61" s="15"/>
      <c r="AE61" s="15"/>
      <c r="AF61" s="16"/>
      <c r="AG61" s="4"/>
      <c r="AH61" s="4"/>
      <c r="AI61" s="4"/>
    </row>
    <row r="62" spans="1:35" s="17" customFormat="1" ht="23.85" customHeight="1" x14ac:dyDescent="0.2">
      <c r="A62" s="188">
        <v>50</v>
      </c>
      <c r="B62" s="189" t="s">
        <v>72</v>
      </c>
      <c r="C62" s="139"/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67">
        <v>3</v>
      </c>
      <c r="Q62" s="167"/>
      <c r="R62" s="190">
        <v>3</v>
      </c>
      <c r="S62" s="183" t="s">
        <v>344</v>
      </c>
      <c r="T62" s="111" t="s">
        <v>72</v>
      </c>
      <c r="U62" s="11"/>
      <c r="V62" s="4"/>
      <c r="W62" s="15"/>
      <c r="X62" s="15"/>
      <c r="Y62" s="16"/>
      <c r="Z62" s="4"/>
      <c r="AA62" s="4"/>
      <c r="AB62" s="4"/>
      <c r="AC62" s="4"/>
      <c r="AD62" s="15"/>
      <c r="AE62" s="15"/>
      <c r="AF62" s="16"/>
      <c r="AG62" s="4"/>
      <c r="AH62" s="4"/>
      <c r="AI62" s="4"/>
    </row>
    <row r="63" spans="1:35" s="17" customFormat="1" ht="23.85" customHeight="1" x14ac:dyDescent="0.2">
      <c r="A63" s="188">
        <v>51</v>
      </c>
      <c r="B63" s="189" t="s">
        <v>346</v>
      </c>
      <c r="C63" s="139"/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>
        <v>3</v>
      </c>
      <c r="O63" s="139"/>
      <c r="P63" s="167"/>
      <c r="Q63" s="167"/>
      <c r="R63" s="190">
        <v>3</v>
      </c>
      <c r="S63" s="183" t="s">
        <v>345</v>
      </c>
      <c r="T63" s="111" t="s">
        <v>346</v>
      </c>
      <c r="U63" s="11"/>
      <c r="V63" s="4"/>
      <c r="W63" s="15"/>
      <c r="X63" s="15"/>
      <c r="Y63" s="16"/>
      <c r="Z63" s="4"/>
      <c r="AA63" s="4"/>
      <c r="AB63" s="4"/>
      <c r="AC63" s="4"/>
      <c r="AD63" s="15"/>
      <c r="AE63" s="15"/>
      <c r="AF63" s="16"/>
      <c r="AG63" s="4"/>
      <c r="AH63" s="4"/>
      <c r="AI63" s="4"/>
    </row>
    <row r="64" spans="1:35" s="17" customFormat="1" ht="23.85" customHeight="1" x14ac:dyDescent="0.2">
      <c r="A64" s="188">
        <v>52</v>
      </c>
      <c r="B64" s="189" t="s">
        <v>19</v>
      </c>
      <c r="C64" s="139"/>
      <c r="D64" s="139">
        <v>3</v>
      </c>
      <c r="E64" s="139"/>
      <c r="F64" s="139"/>
      <c r="G64" s="139"/>
      <c r="H64" s="139"/>
      <c r="I64" s="139">
        <v>3</v>
      </c>
      <c r="J64" s="139"/>
      <c r="K64" s="139"/>
      <c r="L64" s="139">
        <v>3</v>
      </c>
      <c r="M64" s="139"/>
      <c r="N64" s="139"/>
      <c r="O64" s="139">
        <v>3</v>
      </c>
      <c r="P64" s="167"/>
      <c r="Q64" s="167"/>
      <c r="R64" s="190">
        <v>12</v>
      </c>
      <c r="S64" s="183" t="s">
        <v>347</v>
      </c>
      <c r="T64" s="111" t="s">
        <v>19</v>
      </c>
      <c r="U64" s="11"/>
      <c r="V64" s="4"/>
      <c r="W64" s="15"/>
      <c r="X64" s="16"/>
      <c r="Y64" s="4"/>
      <c r="Z64" s="4"/>
      <c r="AA64" s="4"/>
      <c r="AC64" s="4"/>
      <c r="AD64" s="15"/>
      <c r="AE64" s="15"/>
      <c r="AF64" s="16"/>
      <c r="AG64" s="4"/>
      <c r="AH64" s="4"/>
      <c r="AI64" s="4"/>
    </row>
    <row r="65" spans="1:35" s="17" customFormat="1" ht="23.85" customHeight="1" x14ac:dyDescent="0.2">
      <c r="A65" s="188">
        <v>53</v>
      </c>
      <c r="B65" s="189" t="s">
        <v>19</v>
      </c>
      <c r="C65" s="139">
        <v>3</v>
      </c>
      <c r="D65" s="139"/>
      <c r="E65" s="139"/>
      <c r="F65" s="139"/>
      <c r="G65" s="139"/>
      <c r="H65" s="139"/>
      <c r="I65" s="139">
        <v>3</v>
      </c>
      <c r="J65" s="139"/>
      <c r="K65" s="139">
        <v>3</v>
      </c>
      <c r="L65" s="139">
        <v>3</v>
      </c>
      <c r="M65" s="139">
        <v>3</v>
      </c>
      <c r="N65" s="139">
        <v>3</v>
      </c>
      <c r="O65" s="139">
        <v>3</v>
      </c>
      <c r="P65" s="139">
        <v>3</v>
      </c>
      <c r="Q65" s="139">
        <v>3</v>
      </c>
      <c r="R65" s="190">
        <v>27</v>
      </c>
      <c r="S65" s="183" t="s">
        <v>343</v>
      </c>
      <c r="T65" s="111" t="s">
        <v>19</v>
      </c>
      <c r="U65" s="11"/>
      <c r="V65" s="4"/>
      <c r="W65" s="15"/>
      <c r="X65" s="16"/>
      <c r="Y65" s="4"/>
      <c r="Z65" s="4"/>
      <c r="AA65" s="4"/>
      <c r="AC65" s="4"/>
      <c r="AD65" s="15"/>
      <c r="AE65" s="15"/>
      <c r="AF65" s="16"/>
      <c r="AG65" s="4"/>
      <c r="AH65" s="4"/>
      <c r="AI65" s="4"/>
    </row>
    <row r="66" spans="1:35" s="17" customFormat="1" ht="23.85" customHeight="1" x14ac:dyDescent="0.2">
      <c r="A66" s="188">
        <v>54</v>
      </c>
      <c r="B66" s="189" t="s">
        <v>349</v>
      </c>
      <c r="C66" s="139">
        <v>3</v>
      </c>
      <c r="D66" s="139"/>
      <c r="E66" s="139"/>
      <c r="F66" s="139"/>
      <c r="G66" s="139"/>
      <c r="H66" s="139"/>
      <c r="I66" s="139"/>
      <c r="J66" s="139"/>
      <c r="K66" s="139"/>
      <c r="L66" s="139">
        <v>3</v>
      </c>
      <c r="M66" s="139"/>
      <c r="N66" s="139"/>
      <c r="O66" s="139"/>
      <c r="P66" s="167"/>
      <c r="Q66" s="167"/>
      <c r="R66" s="190">
        <v>6</v>
      </c>
      <c r="S66" s="183" t="s">
        <v>348</v>
      </c>
      <c r="T66" s="111" t="s">
        <v>349</v>
      </c>
      <c r="U66" s="11"/>
      <c r="V66" s="4"/>
      <c r="W66" s="15"/>
      <c r="X66" s="16"/>
      <c r="Y66" s="4"/>
      <c r="Z66" s="4"/>
      <c r="AA66" s="4"/>
      <c r="AC66" s="4"/>
      <c r="AD66" s="15"/>
      <c r="AE66" s="15"/>
      <c r="AF66" s="16"/>
      <c r="AG66" s="4"/>
      <c r="AH66" s="4"/>
      <c r="AI66" s="4"/>
    </row>
    <row r="67" spans="1:35" s="17" customFormat="1" ht="23.85" customHeight="1" x14ac:dyDescent="0.2">
      <c r="A67" s="188">
        <v>55</v>
      </c>
      <c r="B67" s="189" t="s">
        <v>350</v>
      </c>
      <c r="C67" s="139"/>
      <c r="D67" s="139"/>
      <c r="E67" s="139"/>
      <c r="F67" s="139"/>
      <c r="G67" s="139"/>
      <c r="H67" s="139">
        <v>3</v>
      </c>
      <c r="I67" s="139"/>
      <c r="J67" s="139"/>
      <c r="K67" s="139"/>
      <c r="L67" s="139"/>
      <c r="M67" s="139"/>
      <c r="N67" s="139"/>
      <c r="O67" s="139"/>
      <c r="P67" s="167"/>
      <c r="Q67" s="167"/>
      <c r="R67" s="190">
        <v>3</v>
      </c>
      <c r="S67" s="183" t="s">
        <v>281</v>
      </c>
      <c r="T67" s="111" t="s">
        <v>350</v>
      </c>
      <c r="U67" s="11"/>
      <c r="V67" s="4"/>
      <c r="W67" s="15"/>
      <c r="X67" s="16"/>
      <c r="Y67" s="4"/>
      <c r="Z67" s="4"/>
      <c r="AA67" s="4"/>
      <c r="AC67" s="4"/>
      <c r="AD67" s="15"/>
      <c r="AE67" s="15"/>
      <c r="AF67" s="16"/>
      <c r="AG67" s="4"/>
      <c r="AH67" s="4"/>
      <c r="AI67" s="4"/>
    </row>
    <row r="68" spans="1:35" s="8" customFormat="1" ht="23.85" customHeight="1" x14ac:dyDescent="0.2">
      <c r="A68" s="139">
        <v>56</v>
      </c>
      <c r="B68" s="189" t="s">
        <v>80</v>
      </c>
      <c r="C68" s="139">
        <v>3</v>
      </c>
      <c r="D68" s="139"/>
      <c r="E68" s="139"/>
      <c r="F68" s="139"/>
      <c r="G68" s="139"/>
      <c r="H68" s="139"/>
      <c r="I68" s="139"/>
      <c r="J68" s="139"/>
      <c r="K68" s="139"/>
      <c r="L68" s="139"/>
      <c r="M68" s="139">
        <v>3</v>
      </c>
      <c r="N68" s="139"/>
      <c r="O68" s="139"/>
      <c r="P68" s="167"/>
      <c r="Q68" s="167"/>
      <c r="R68" s="190">
        <v>6</v>
      </c>
      <c r="S68" s="183" t="s">
        <v>351</v>
      </c>
      <c r="T68" s="111" t="s">
        <v>80</v>
      </c>
      <c r="U68" s="11"/>
      <c r="V68" s="1"/>
      <c r="W68" s="5"/>
      <c r="X68" s="5"/>
      <c r="Y68" s="1"/>
      <c r="Z68" s="1"/>
      <c r="AA68" s="1"/>
      <c r="AC68" s="1"/>
      <c r="AD68" s="5"/>
      <c r="AE68" s="5"/>
      <c r="AF68" s="5"/>
      <c r="AG68" s="1"/>
      <c r="AH68" s="1"/>
      <c r="AI68" s="1"/>
    </row>
    <row r="69" spans="1:35" s="8" customFormat="1" ht="23.85" customHeight="1" x14ac:dyDescent="0.2">
      <c r="A69" s="139">
        <v>57</v>
      </c>
      <c r="B69" s="189" t="s">
        <v>353</v>
      </c>
      <c r="C69" s="139">
        <v>3</v>
      </c>
      <c r="D69" s="139"/>
      <c r="E69" s="139"/>
      <c r="F69" s="139"/>
      <c r="G69" s="139"/>
      <c r="H69" s="139">
        <v>3</v>
      </c>
      <c r="I69" s="139">
        <v>3</v>
      </c>
      <c r="J69" s="139"/>
      <c r="K69" s="139"/>
      <c r="L69" s="139"/>
      <c r="M69" s="139"/>
      <c r="N69" s="139"/>
      <c r="O69" s="139">
        <v>3</v>
      </c>
      <c r="P69" s="167"/>
      <c r="Q69" s="167"/>
      <c r="R69" s="190">
        <v>12</v>
      </c>
      <c r="S69" s="183" t="s">
        <v>352</v>
      </c>
      <c r="T69" s="111" t="s">
        <v>353</v>
      </c>
      <c r="U69" s="11"/>
      <c r="V69" s="1"/>
      <c r="W69" s="5"/>
      <c r="X69" s="5"/>
      <c r="Y69" s="1"/>
      <c r="Z69" s="1"/>
      <c r="AA69" s="1"/>
      <c r="AC69" s="1"/>
      <c r="AD69" s="5"/>
      <c r="AE69" s="5"/>
      <c r="AF69" s="5"/>
      <c r="AG69" s="1"/>
      <c r="AH69" s="1"/>
      <c r="AI69" s="1"/>
    </row>
    <row r="70" spans="1:35" s="8" customFormat="1" ht="23.85" customHeight="1" x14ac:dyDescent="0.2">
      <c r="A70" s="139">
        <v>58</v>
      </c>
      <c r="B70" s="189" t="s">
        <v>48</v>
      </c>
      <c r="C70" s="139"/>
      <c r="D70" s="139"/>
      <c r="E70" s="139"/>
      <c r="F70" s="139"/>
      <c r="G70" s="139"/>
      <c r="H70" s="139"/>
      <c r="I70" s="139"/>
      <c r="J70" s="139"/>
      <c r="K70" s="139"/>
      <c r="L70" s="139"/>
      <c r="M70" s="139"/>
      <c r="N70" s="139"/>
      <c r="O70" s="139"/>
      <c r="P70" s="167"/>
      <c r="Q70" s="167"/>
      <c r="R70" s="190">
        <v>0</v>
      </c>
      <c r="S70" s="183" t="s">
        <v>354</v>
      </c>
      <c r="T70" s="111" t="s">
        <v>48</v>
      </c>
      <c r="U70" s="11"/>
      <c r="V70" s="1"/>
      <c r="W70" s="5"/>
      <c r="X70" s="5"/>
      <c r="Y70" s="1"/>
      <c r="Z70" s="1"/>
      <c r="AA70" s="1"/>
      <c r="AC70" s="1"/>
      <c r="AD70" s="5"/>
      <c r="AE70" s="5"/>
      <c r="AF70" s="5"/>
      <c r="AG70" s="1"/>
      <c r="AH70" s="1"/>
      <c r="AI70" s="1"/>
    </row>
    <row r="71" spans="1:35" s="8" customFormat="1" ht="23.85" customHeight="1" x14ac:dyDescent="0.2">
      <c r="A71" s="139">
        <v>59</v>
      </c>
      <c r="B71" s="189" t="s">
        <v>356</v>
      </c>
      <c r="C71" s="139"/>
      <c r="D71" s="139"/>
      <c r="E71" s="139"/>
      <c r="F71" s="139"/>
      <c r="G71" s="139"/>
      <c r="H71" s="139">
        <v>3</v>
      </c>
      <c r="I71" s="139"/>
      <c r="J71" s="139"/>
      <c r="K71" s="139"/>
      <c r="L71" s="139"/>
      <c r="M71" s="139"/>
      <c r="N71" s="139"/>
      <c r="O71" s="139"/>
      <c r="P71" s="167"/>
      <c r="Q71" s="167"/>
      <c r="R71" s="190">
        <v>3</v>
      </c>
      <c r="S71" s="183" t="s">
        <v>355</v>
      </c>
      <c r="T71" s="111" t="s">
        <v>356</v>
      </c>
      <c r="U71" s="7"/>
      <c r="V71" s="1"/>
      <c r="W71" s="5"/>
      <c r="X71" s="5"/>
      <c r="Y71" s="1"/>
      <c r="Z71" s="1"/>
      <c r="AA71" s="1"/>
      <c r="AC71" s="1"/>
      <c r="AD71" s="5"/>
      <c r="AE71" s="5"/>
      <c r="AF71" s="5"/>
      <c r="AG71" s="1"/>
      <c r="AH71" s="1"/>
      <c r="AI71" s="1"/>
    </row>
    <row r="72" spans="1:35" s="8" customFormat="1" ht="23.85" customHeight="1" x14ac:dyDescent="0.2">
      <c r="A72" s="139">
        <v>60</v>
      </c>
      <c r="B72" s="203"/>
      <c r="C72" s="203"/>
      <c r="D72" s="203"/>
      <c r="E72" s="203"/>
      <c r="F72" s="203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167"/>
      <c r="S72" s="196"/>
      <c r="T72" s="7"/>
      <c r="U72" s="7"/>
      <c r="V72" s="1"/>
      <c r="W72" s="5"/>
      <c r="X72" s="5"/>
      <c r="Y72" s="1"/>
      <c r="Z72" s="1"/>
      <c r="AA72" s="1"/>
      <c r="AC72" s="1"/>
      <c r="AD72" s="5"/>
      <c r="AE72" s="5"/>
      <c r="AF72" s="5"/>
      <c r="AG72" s="1"/>
      <c r="AH72" s="1"/>
      <c r="AI72" s="1"/>
    </row>
    <row r="73" spans="1:35" s="119" customFormat="1" ht="23.85" customHeight="1" x14ac:dyDescent="0.2">
      <c r="A73" s="74"/>
      <c r="B73" s="197"/>
      <c r="C73" s="198">
        <v>15</v>
      </c>
      <c r="D73" s="198">
        <v>22</v>
      </c>
      <c r="E73" s="198">
        <v>29</v>
      </c>
      <c r="F73" s="198">
        <v>5</v>
      </c>
      <c r="G73" s="198">
        <v>12</v>
      </c>
      <c r="H73" s="198">
        <v>19</v>
      </c>
      <c r="I73" s="198">
        <v>26</v>
      </c>
      <c r="J73" s="198">
        <v>3</v>
      </c>
      <c r="K73" s="198">
        <v>10</v>
      </c>
      <c r="L73" s="198">
        <v>17</v>
      </c>
      <c r="M73" s="199">
        <v>24</v>
      </c>
      <c r="N73" s="198">
        <v>31</v>
      </c>
      <c r="O73" s="198">
        <v>7</v>
      </c>
      <c r="P73" s="198">
        <v>14</v>
      </c>
      <c r="Q73" s="200">
        <v>21</v>
      </c>
      <c r="R73" s="201"/>
      <c r="S73" s="120"/>
      <c r="T73" s="120"/>
      <c r="U73" s="120"/>
      <c r="V73" s="74"/>
      <c r="W73" s="6"/>
      <c r="X73" s="6"/>
      <c r="Y73" s="74"/>
      <c r="Z73" s="74"/>
      <c r="AA73" s="74"/>
      <c r="AC73" s="95"/>
      <c r="AD73" s="121"/>
      <c r="AE73" s="122"/>
      <c r="AF73" s="123"/>
      <c r="AG73" s="95"/>
      <c r="AH73" s="95"/>
      <c r="AI73" s="95"/>
    </row>
    <row r="74" spans="1:35" ht="23.85" customHeight="1" x14ac:dyDescent="0.25">
      <c r="AC74" s="22"/>
      <c r="AD74" s="23"/>
      <c r="AE74" s="24"/>
      <c r="AF74" s="25"/>
      <c r="AG74" s="22"/>
      <c r="AH74" s="22"/>
      <c r="AI74" s="22"/>
    </row>
    <row r="75" spans="1:35" ht="23.85" customHeight="1" x14ac:dyDescent="0.25">
      <c r="R75" s="2"/>
      <c r="AC75" s="22"/>
      <c r="AD75" s="23"/>
      <c r="AE75" s="24"/>
      <c r="AF75" s="25"/>
      <c r="AG75" s="22"/>
      <c r="AH75" s="22"/>
      <c r="AI75" s="22"/>
    </row>
    <row r="76" spans="1:35" ht="21.95" customHeight="1" x14ac:dyDescent="0.25">
      <c r="R76" s="2"/>
      <c r="AC76" s="22"/>
      <c r="AD76" s="23"/>
      <c r="AE76" s="24"/>
      <c r="AF76" s="25"/>
      <c r="AG76" s="22"/>
      <c r="AH76" s="22"/>
      <c r="AI76" s="22"/>
    </row>
    <row r="77" spans="1:35" ht="21.95" customHeight="1" x14ac:dyDescent="0.25">
      <c r="R77" s="2"/>
      <c r="AC77" s="22"/>
      <c r="AD77" s="23"/>
      <c r="AE77" s="24"/>
      <c r="AF77" s="25"/>
      <c r="AG77" s="22"/>
      <c r="AH77" s="22"/>
      <c r="AI77" s="22"/>
    </row>
    <row r="78" spans="1:35" ht="21.95" customHeight="1" x14ac:dyDescent="0.25">
      <c r="R78" s="2"/>
      <c r="AC78" s="22"/>
      <c r="AD78" s="23"/>
      <c r="AE78" s="24"/>
      <c r="AF78" s="25"/>
      <c r="AG78" s="22"/>
      <c r="AH78" s="22"/>
      <c r="AI78" s="22"/>
    </row>
    <row r="79" spans="1:35" ht="21.95" customHeight="1" x14ac:dyDescent="0.25">
      <c r="R79" s="2"/>
      <c r="AC79" s="22"/>
      <c r="AD79" s="23"/>
      <c r="AE79" s="24"/>
      <c r="AF79" s="25"/>
      <c r="AG79" s="22"/>
      <c r="AH79" s="22"/>
      <c r="AI79" s="22"/>
    </row>
    <row r="80" spans="1:35" ht="21.95" customHeight="1" x14ac:dyDescent="0.25">
      <c r="R80" s="2"/>
      <c r="AC80" s="22"/>
      <c r="AD80" s="23"/>
      <c r="AE80" s="24"/>
      <c r="AF80" s="25"/>
      <c r="AG80" s="22"/>
      <c r="AH80" s="22"/>
      <c r="AI80" s="22"/>
    </row>
    <row r="81" spans="18:35" ht="21.95" customHeight="1" x14ac:dyDescent="0.25">
      <c r="R81" s="2"/>
      <c r="AC81" s="22"/>
      <c r="AD81" s="23"/>
      <c r="AE81" s="24"/>
      <c r="AF81" s="25"/>
      <c r="AG81" s="22"/>
      <c r="AH81" s="22"/>
      <c r="AI81" s="22"/>
    </row>
    <row r="82" spans="18:35" ht="21.95" customHeight="1" x14ac:dyDescent="0.25">
      <c r="R82" s="2"/>
      <c r="AC82" s="22"/>
      <c r="AD82" s="23"/>
      <c r="AE82" s="24"/>
      <c r="AF82" s="25"/>
      <c r="AG82" s="22"/>
      <c r="AH82" s="22"/>
      <c r="AI82" s="22"/>
    </row>
    <row r="83" spans="18:35" ht="21.95" customHeight="1" x14ac:dyDescent="0.25">
      <c r="R83" s="2"/>
      <c r="AC83" s="22"/>
      <c r="AD83" s="23"/>
      <c r="AE83" s="24"/>
      <c r="AF83" s="25"/>
      <c r="AG83" s="22"/>
      <c r="AH83" s="22"/>
      <c r="AI83" s="22"/>
    </row>
    <row r="84" spans="18:35" ht="21.95" customHeight="1" x14ac:dyDescent="0.25">
      <c r="R84" s="2"/>
      <c r="AC84" s="22"/>
      <c r="AD84" s="23"/>
      <c r="AE84" s="24"/>
      <c r="AF84" s="25"/>
      <c r="AG84" s="22"/>
      <c r="AH84" s="22"/>
      <c r="AI84" s="22"/>
    </row>
    <row r="85" spans="18:35" ht="21.95" customHeight="1" x14ac:dyDescent="0.25">
      <c r="R85" s="2"/>
      <c r="AC85" s="22"/>
      <c r="AD85" s="23"/>
      <c r="AE85" s="24"/>
      <c r="AF85" s="25"/>
      <c r="AG85" s="22"/>
      <c r="AH85" s="22"/>
      <c r="AI85" s="22"/>
    </row>
    <row r="86" spans="18:35" ht="21.95" customHeight="1" x14ac:dyDescent="0.25">
      <c r="R86" s="2"/>
      <c r="AC86" s="22"/>
      <c r="AD86" s="23"/>
      <c r="AE86" s="24"/>
      <c r="AF86" s="25"/>
      <c r="AG86" s="22"/>
      <c r="AH86" s="22"/>
      <c r="AI86" s="22"/>
    </row>
    <row r="87" spans="18:35" ht="21.95" customHeight="1" x14ac:dyDescent="0.25">
      <c r="R87" s="2"/>
      <c r="AC87" s="22"/>
      <c r="AD87" s="23"/>
      <c r="AE87" s="24"/>
      <c r="AF87" s="25"/>
      <c r="AG87" s="22"/>
      <c r="AH87" s="22"/>
      <c r="AI87" s="22"/>
    </row>
    <row r="88" spans="18:35" ht="21.95" customHeight="1" x14ac:dyDescent="0.25">
      <c r="R88" s="2"/>
      <c r="AC88" s="22"/>
      <c r="AD88" s="23"/>
      <c r="AE88" s="24"/>
      <c r="AF88" s="25"/>
      <c r="AG88" s="22"/>
      <c r="AH88" s="22"/>
      <c r="AI88" s="22"/>
    </row>
    <row r="89" spans="18:35" ht="21.95" customHeight="1" x14ac:dyDescent="0.25">
      <c r="R89" s="2"/>
      <c r="AC89" s="22"/>
      <c r="AD89" s="23"/>
      <c r="AE89" s="24"/>
      <c r="AF89" s="25"/>
      <c r="AG89" s="22"/>
      <c r="AH89" s="22"/>
      <c r="AI89" s="22"/>
    </row>
    <row r="90" spans="18:35" ht="21.95" customHeight="1" x14ac:dyDescent="0.25">
      <c r="R90" s="2"/>
      <c r="AC90" s="22"/>
      <c r="AD90" s="23"/>
      <c r="AE90" s="24"/>
      <c r="AF90" s="25"/>
      <c r="AG90" s="22"/>
      <c r="AH90" s="22"/>
      <c r="AI90" s="22"/>
    </row>
    <row r="91" spans="18:35" ht="21.95" customHeight="1" x14ac:dyDescent="0.25">
      <c r="R91" s="2"/>
      <c r="AC91" s="22"/>
      <c r="AD91" s="23"/>
      <c r="AE91" s="24"/>
      <c r="AF91" s="25"/>
      <c r="AG91" s="22"/>
      <c r="AH91" s="22"/>
      <c r="AI91" s="22"/>
    </row>
    <row r="92" spans="18:35" ht="21.95" customHeight="1" x14ac:dyDescent="0.25">
      <c r="R92" s="2"/>
      <c r="AC92" s="22"/>
      <c r="AD92" s="23"/>
      <c r="AE92" s="24"/>
      <c r="AF92" s="25"/>
      <c r="AG92" s="22"/>
      <c r="AH92" s="22"/>
      <c r="AI92" s="22"/>
    </row>
    <row r="93" spans="18:35" ht="21.95" customHeight="1" x14ac:dyDescent="0.25">
      <c r="R93" s="2"/>
      <c r="AC93" s="22"/>
      <c r="AD93" s="23"/>
      <c r="AE93" s="24"/>
      <c r="AF93" s="25"/>
      <c r="AG93" s="22"/>
      <c r="AH93" s="22"/>
      <c r="AI93" s="22"/>
    </row>
    <row r="94" spans="18:35" ht="21.95" customHeight="1" x14ac:dyDescent="0.25">
      <c r="R94" s="2"/>
      <c r="AC94" s="22"/>
      <c r="AD94" s="23"/>
      <c r="AE94" s="24"/>
      <c r="AF94" s="25"/>
      <c r="AG94" s="22"/>
      <c r="AH94" s="22"/>
      <c r="AI94" s="22"/>
    </row>
    <row r="95" spans="18:35" ht="21.95" customHeight="1" x14ac:dyDescent="0.25">
      <c r="R95" s="2"/>
      <c r="AC95" s="22"/>
      <c r="AD95" s="23"/>
      <c r="AE95" s="24"/>
      <c r="AF95" s="25"/>
      <c r="AG95" s="22"/>
      <c r="AH95" s="22"/>
      <c r="AI95" s="22"/>
    </row>
    <row r="96" spans="18:35" ht="21.95" customHeight="1" x14ac:dyDescent="0.25">
      <c r="R96" s="2"/>
      <c r="AC96" s="22"/>
      <c r="AD96" s="23"/>
      <c r="AE96" s="24"/>
      <c r="AF96" s="25"/>
      <c r="AG96" s="22"/>
      <c r="AH96" s="22"/>
      <c r="AI96" s="22"/>
    </row>
    <row r="97" spans="18:35" ht="21.95" customHeight="1" x14ac:dyDescent="0.25">
      <c r="R97" s="2"/>
      <c r="AC97" s="22"/>
      <c r="AD97" s="23"/>
      <c r="AE97" s="24"/>
      <c r="AF97" s="25"/>
      <c r="AG97" s="22"/>
      <c r="AH97" s="22"/>
      <c r="AI97" s="22"/>
    </row>
    <row r="98" spans="18:35" ht="21.95" customHeight="1" x14ac:dyDescent="0.25">
      <c r="R98" s="2"/>
      <c r="AC98" s="22"/>
      <c r="AD98" s="23"/>
      <c r="AE98" s="24"/>
      <c r="AF98" s="25"/>
      <c r="AG98" s="22"/>
      <c r="AH98" s="22"/>
      <c r="AI98" s="22"/>
    </row>
    <row r="99" spans="18:35" ht="21.95" customHeight="1" x14ac:dyDescent="0.25">
      <c r="R99" s="2"/>
      <c r="AC99" s="22"/>
      <c r="AD99" s="23"/>
      <c r="AE99" s="24"/>
      <c r="AF99" s="25"/>
      <c r="AG99" s="22"/>
      <c r="AH99" s="22"/>
      <c r="AI99" s="22"/>
    </row>
    <row r="100" spans="18:35" ht="21.95" customHeight="1" x14ac:dyDescent="0.25">
      <c r="R100" s="2"/>
    </row>
    <row r="101" spans="18:35" ht="21.95" customHeight="1" x14ac:dyDescent="0.25">
      <c r="R101" s="2"/>
    </row>
    <row r="102" spans="18:35" ht="21.95" customHeight="1" x14ac:dyDescent="0.25">
      <c r="R102" s="2"/>
    </row>
    <row r="103" spans="18:35" ht="21.95" customHeight="1" x14ac:dyDescent="0.25">
      <c r="R103" s="2"/>
    </row>
    <row r="104" spans="18:35" ht="21.95" customHeight="1" x14ac:dyDescent="0.25">
      <c r="R104" s="2"/>
    </row>
    <row r="105" spans="18:35" ht="21.95" customHeight="1" x14ac:dyDescent="0.25">
      <c r="R105" s="2"/>
    </row>
    <row r="106" spans="18:35" ht="21.95" customHeight="1" x14ac:dyDescent="0.25">
      <c r="R106" s="2"/>
    </row>
    <row r="107" spans="18:35" ht="21.95" customHeight="1" x14ac:dyDescent="0.25">
      <c r="R107" s="2"/>
    </row>
    <row r="108" spans="18:35" ht="21.95" customHeight="1" x14ac:dyDescent="0.25">
      <c r="R108" s="2"/>
    </row>
    <row r="109" spans="18:35" ht="21.95" customHeight="1" x14ac:dyDescent="0.25">
      <c r="R109" s="2"/>
    </row>
    <row r="110" spans="18:35" ht="21.95" customHeight="1" x14ac:dyDescent="0.25">
      <c r="R110" s="2"/>
    </row>
    <row r="111" spans="18:35" ht="21.95" customHeight="1" x14ac:dyDescent="0.25">
      <c r="R111" s="2"/>
    </row>
    <row r="112" spans="18:35" ht="21.95" customHeight="1" x14ac:dyDescent="0.25">
      <c r="R112" s="2"/>
    </row>
    <row r="113" spans="18:18" ht="21.95" customHeight="1" x14ac:dyDescent="0.25">
      <c r="R113" s="2"/>
    </row>
    <row r="114" spans="18:18" ht="21.95" customHeight="1" x14ac:dyDescent="0.25">
      <c r="R114" s="2"/>
    </row>
    <row r="115" spans="18:18" ht="21.95" customHeight="1" x14ac:dyDescent="0.25">
      <c r="R115" s="2"/>
    </row>
    <row r="116" spans="18:18" ht="21.95" customHeight="1" x14ac:dyDescent="0.25">
      <c r="R116" s="2"/>
    </row>
    <row r="117" spans="18:18" ht="21.95" customHeight="1" x14ac:dyDescent="0.25">
      <c r="R117" s="2"/>
    </row>
    <row r="118" spans="18:18" ht="21.95" customHeight="1" x14ac:dyDescent="0.25">
      <c r="R118" s="2"/>
    </row>
    <row r="119" spans="18:18" ht="21.95" customHeight="1" x14ac:dyDescent="0.25">
      <c r="R119" s="2"/>
    </row>
    <row r="120" spans="18:18" ht="21.95" customHeight="1" x14ac:dyDescent="0.25">
      <c r="R120" s="2"/>
    </row>
    <row r="121" spans="18:18" ht="21.95" customHeight="1" x14ac:dyDescent="0.25">
      <c r="R121" s="2"/>
    </row>
    <row r="122" spans="18:18" ht="21.95" customHeight="1" x14ac:dyDescent="0.25">
      <c r="R122" s="2"/>
    </row>
    <row r="123" spans="18:18" ht="21.95" customHeight="1" x14ac:dyDescent="0.25">
      <c r="R123" s="2"/>
    </row>
    <row r="124" spans="18:18" ht="21.95" customHeight="1" x14ac:dyDescent="0.25">
      <c r="R124" s="2"/>
    </row>
    <row r="125" spans="18:18" ht="21.95" customHeight="1" x14ac:dyDescent="0.25">
      <c r="R125" s="2"/>
    </row>
    <row r="126" spans="18:18" ht="21.95" customHeight="1" x14ac:dyDescent="0.25">
      <c r="R126" s="2"/>
    </row>
    <row r="127" spans="18:18" ht="21.95" customHeight="1" x14ac:dyDescent="0.25">
      <c r="R127" s="2"/>
    </row>
    <row r="128" spans="18:18" ht="21.95" customHeight="1" x14ac:dyDescent="0.25">
      <c r="R128" s="2"/>
    </row>
    <row r="129" spans="18:18" ht="21.95" customHeight="1" x14ac:dyDescent="0.25">
      <c r="R129" s="2"/>
    </row>
  </sheetData>
  <mergeCells count="18">
    <mergeCell ref="A1:R1"/>
    <mergeCell ref="A3:A6"/>
    <mergeCell ref="C39:P39"/>
    <mergeCell ref="B3:B6"/>
    <mergeCell ref="R3:R6"/>
    <mergeCell ref="C3:P3"/>
    <mergeCell ref="A39:A42"/>
    <mergeCell ref="B39:B42"/>
    <mergeCell ref="R39:R42"/>
    <mergeCell ref="A37:R37"/>
    <mergeCell ref="C5:E5"/>
    <mergeCell ref="F5:I5"/>
    <mergeCell ref="J5:N5"/>
    <mergeCell ref="O5:Q5"/>
    <mergeCell ref="C41:E41"/>
    <mergeCell ref="F41:I41"/>
    <mergeCell ref="J41:N41"/>
    <mergeCell ref="O41:Q41"/>
  </mergeCells>
  <pageMargins left="0.75" right="0.15" top="0.25" bottom="0.15" header="0.05" footer="0.05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VINH</dc:creator>
  <cp:lastModifiedBy>Amin</cp:lastModifiedBy>
  <cp:lastPrinted>2016-07-17T09:41:34Z</cp:lastPrinted>
  <dcterms:created xsi:type="dcterms:W3CDTF">2012-04-07T15:33:27Z</dcterms:created>
  <dcterms:modified xsi:type="dcterms:W3CDTF">2016-07-17T13:47:39Z</dcterms:modified>
</cp:coreProperties>
</file>